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MSIRAN\Desktop\برنامه عملیاتی 98\برنامه عملیاتی 98\استان نشانگرهای برنامه عملیاتی 98\"/>
    </mc:Choice>
  </mc:AlternateContent>
  <workbookProtection workbookAlgorithmName="SHA-512" workbookHashValue="kAwb2hnsxWVAjwZ8rS6CKS6ONGPQ3Hms1JuMoJ9aWXQZVqGIsES/EiypYDacRazAkWm96VZZ6mgmk5KJV3p/Uw==" workbookSaltValue="8YoMArgUNNhuhJHGT1dEzA==" workbookSpinCount="100000" lockStructure="1"/>
  <bookViews>
    <workbookView xWindow="0" yWindow="0" windowWidth="21600" windowHeight="10320"/>
  </bookViews>
  <sheets>
    <sheet name="ایراپن" sheetId="1" r:id="rId1"/>
    <sheet name="کارگاه های دیابت" sheetId="8" r:id="rId2"/>
    <sheet name="هفته دیابت" sheetId="9" r:id="rId3"/>
    <sheet name="A1C  کمتر از 8" sheetId="10" r:id="rId4"/>
    <sheet name="دو نوبتA1C" sheetId="6" r:id="rId5"/>
    <sheet name="راهنمای ایراپن" sheetId="2" r:id="rId6"/>
    <sheet name="کارگاه قلب" sheetId="3" r:id="rId7"/>
    <sheet name="روزجهانی فشارخون" sheetId="4" r:id="rId8"/>
    <sheet name="روزجهانی قلب" sheetId="5"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0" l="1"/>
  <c r="CB8" i="1" l="1"/>
  <c r="CB7" i="1"/>
  <c r="E3" i="6" l="1"/>
  <c r="C9" i="10"/>
  <c r="C8" i="10"/>
  <c r="C5" i="10"/>
  <c r="F4" i="10"/>
  <c r="F6" i="10"/>
  <c r="F7" i="10"/>
  <c r="F3" i="10"/>
  <c r="G4" i="10"/>
  <c r="G6" i="10"/>
  <c r="G7" i="10"/>
  <c r="G3" i="10"/>
  <c r="E8" i="10"/>
  <c r="F8" i="10" s="1"/>
  <c r="E5" i="10"/>
  <c r="D8" i="10"/>
  <c r="G8" i="10" s="1"/>
  <c r="E9" i="10" l="1"/>
  <c r="F9" i="10" s="1"/>
  <c r="F5" i="10"/>
  <c r="D9" i="10"/>
  <c r="G9" i="10" s="1"/>
  <c r="G5" i="10"/>
  <c r="C5" i="1"/>
  <c r="BV6" i="1"/>
  <c r="R10" i="1"/>
  <c r="AN6" i="1" l="1"/>
  <c r="AN10" i="1"/>
  <c r="AN9" i="1"/>
  <c r="AM10" i="1"/>
  <c r="AM9" i="1"/>
  <c r="AM6" i="1"/>
  <c r="CA7" i="1"/>
  <c r="BZ10" i="1"/>
  <c r="BZ9" i="1"/>
  <c r="BZ6" i="1"/>
  <c r="BY9" i="1"/>
  <c r="BY10" i="1" s="1"/>
  <c r="BY6" i="1"/>
  <c r="CA8" i="1" s="1"/>
  <c r="CA9" i="1" s="1"/>
  <c r="CB5" i="1"/>
  <c r="CA5" i="1"/>
  <c r="AO8" i="1"/>
  <c r="AO6" i="1"/>
  <c r="AO5" i="1"/>
  <c r="CB9" i="1"/>
  <c r="CA6" i="1"/>
  <c r="CB6" i="1"/>
  <c r="CB10" i="1" s="1"/>
  <c r="BW5" i="1"/>
  <c r="BX5" i="1"/>
  <c r="BW7" i="1"/>
  <c r="BX7" i="1"/>
  <c r="BW8" i="1"/>
  <c r="BX8" i="1"/>
  <c r="BX4" i="1"/>
  <c r="BW4" i="1"/>
  <c r="BT9" i="1"/>
  <c r="BX9" i="1" s="1"/>
  <c r="BU9" i="1"/>
  <c r="BV9" i="1"/>
  <c r="BT6" i="1"/>
  <c r="BX6" i="1" s="1"/>
  <c r="BU6" i="1"/>
  <c r="BU10" i="1" s="1"/>
  <c r="BV10" i="1"/>
  <c r="BS9" i="1"/>
  <c r="BW9" i="1" s="1"/>
  <c r="BS6" i="1"/>
  <c r="BS10" i="1" s="1"/>
  <c r="BQ5" i="1"/>
  <c r="BR5" i="1"/>
  <c r="BQ7" i="1"/>
  <c r="BR7" i="1"/>
  <c r="BQ8" i="1"/>
  <c r="BR8" i="1"/>
  <c r="BR4" i="1"/>
  <c r="BQ4" i="1"/>
  <c r="BM9" i="1"/>
  <c r="BQ9" i="1" s="1"/>
  <c r="BN9" i="1"/>
  <c r="BR9" i="1" s="1"/>
  <c r="BO9" i="1"/>
  <c r="BP9" i="1"/>
  <c r="BM6" i="1"/>
  <c r="BM10" i="1" s="1"/>
  <c r="BN6" i="1"/>
  <c r="BR6" i="1" s="1"/>
  <c r="BO6" i="1"/>
  <c r="BO10" i="1" s="1"/>
  <c r="BP6" i="1"/>
  <c r="BP10" i="1" s="1"/>
  <c r="BF9" i="1"/>
  <c r="BG9" i="1"/>
  <c r="BH9" i="1"/>
  <c r="BI9" i="1"/>
  <c r="BJ9" i="1"/>
  <c r="BK9" i="1"/>
  <c r="BL9" i="1"/>
  <c r="BF6" i="1"/>
  <c r="BF10" i="1" s="1"/>
  <c r="BG6" i="1"/>
  <c r="BG10" i="1" s="1"/>
  <c r="BH6" i="1"/>
  <c r="BH10" i="1" s="1"/>
  <c r="BI6" i="1"/>
  <c r="BI10" i="1" s="1"/>
  <c r="BJ6" i="1"/>
  <c r="BJ10" i="1" s="1"/>
  <c r="BK6" i="1"/>
  <c r="BK10" i="1" s="1"/>
  <c r="BL6" i="1"/>
  <c r="BL10" i="1" s="1"/>
  <c r="BE9" i="1"/>
  <c r="BE6" i="1"/>
  <c r="BE10" i="1" s="1"/>
  <c r="BW3" i="1"/>
  <c r="BX3" i="1"/>
  <c r="BC4" i="1"/>
  <c r="BD4" i="1"/>
  <c r="BC5" i="1"/>
  <c r="BD5" i="1"/>
  <c r="AY6" i="1"/>
  <c r="AZ6" i="1"/>
  <c r="BA6" i="1"/>
  <c r="BB6" i="1"/>
  <c r="BC6" i="1"/>
  <c r="BD6" i="1"/>
  <c r="BC7" i="1"/>
  <c r="BD7" i="1"/>
  <c r="BC8" i="1"/>
  <c r="BD8" i="1"/>
  <c r="AY9" i="1"/>
  <c r="AZ9" i="1"/>
  <c r="BA9" i="1"/>
  <c r="BB9" i="1"/>
  <c r="BC9" i="1"/>
  <c r="BD9" i="1"/>
  <c r="AY10" i="1"/>
  <c r="AZ10" i="1"/>
  <c r="BA10" i="1"/>
  <c r="BB10" i="1"/>
  <c r="BC10" i="1"/>
  <c r="BD10" i="1"/>
  <c r="AR6" i="1"/>
  <c r="AX5" i="1"/>
  <c r="AX7" i="1"/>
  <c r="AX8" i="1"/>
  <c r="AW7" i="1"/>
  <c r="AW8" i="1"/>
  <c r="AV9" i="1"/>
  <c r="AV6" i="1"/>
  <c r="AU9" i="1"/>
  <c r="AU6" i="1"/>
  <c r="AR9" i="1"/>
  <c r="AQ9" i="1"/>
  <c r="AQ6" i="1"/>
  <c r="AQ10" i="1" s="1"/>
  <c r="AW5" i="1"/>
  <c r="AX4" i="1"/>
  <c r="AW4" i="1"/>
  <c r="CA10" i="1" l="1"/>
  <c r="BW10" i="1"/>
  <c r="BQ6" i="1"/>
  <c r="BT10" i="1"/>
  <c r="BW6" i="1"/>
  <c r="BN10" i="1"/>
  <c r="AU10" i="1"/>
  <c r="AV10" i="1"/>
  <c r="AR10" i="1"/>
  <c r="AT8" i="1"/>
  <c r="AS8" i="1"/>
  <c r="AS7" i="1"/>
  <c r="AT7" i="1"/>
  <c r="AT5" i="1"/>
  <c r="AS5" i="1"/>
  <c r="AT4" i="1"/>
  <c r="AS4" i="1"/>
  <c r="AT9" i="1"/>
  <c r="AW9" i="1"/>
  <c r="AP8" i="1"/>
  <c r="AP7" i="1"/>
  <c r="AO7" i="1"/>
  <c r="AO9" i="1" s="1"/>
  <c r="AW6" i="1"/>
  <c r="AX6" i="1"/>
  <c r="AP5" i="1"/>
  <c r="AP6" i="1" s="1"/>
  <c r="AO10" i="1"/>
  <c r="AA5" i="1"/>
  <c r="AA6" i="1" s="1"/>
  <c r="AA8" i="1"/>
  <c r="AB7" i="1"/>
  <c r="AB8" i="1"/>
  <c r="AA7" i="1"/>
  <c r="AE9" i="1"/>
  <c r="AF9" i="1"/>
  <c r="AG9" i="1"/>
  <c r="AH9" i="1"/>
  <c r="AI9" i="1"/>
  <c r="AJ9" i="1"/>
  <c r="AK9" i="1"/>
  <c r="AL9" i="1"/>
  <c r="AE6" i="1"/>
  <c r="AE10" i="1" s="1"/>
  <c r="AF6" i="1"/>
  <c r="AF10" i="1" s="1"/>
  <c r="AG6" i="1"/>
  <c r="AG10" i="1" s="1"/>
  <c r="AH6" i="1"/>
  <c r="AH10" i="1" s="1"/>
  <c r="AI6" i="1"/>
  <c r="AI10" i="1" s="1"/>
  <c r="AJ6" i="1"/>
  <c r="AJ10" i="1" s="1"/>
  <c r="AK6" i="1"/>
  <c r="AK10" i="1" s="1"/>
  <c r="AL6" i="1"/>
  <c r="AL10" i="1" s="1"/>
  <c r="AD9" i="1"/>
  <c r="AC9" i="1"/>
  <c r="AD6" i="1"/>
  <c r="AD10" i="1" s="1"/>
  <c r="AC6" i="1"/>
  <c r="AP9" i="1" l="1"/>
  <c r="AP10" i="1" s="1"/>
  <c r="BQ10" i="1"/>
  <c r="BX10" i="1"/>
  <c r="BR10" i="1"/>
  <c r="AS9" i="1"/>
  <c r="AA9" i="1"/>
  <c r="AA10" i="1" s="1"/>
  <c r="AX9" i="1"/>
  <c r="AT6" i="1"/>
  <c r="AS6" i="1"/>
  <c r="AX10" i="1"/>
  <c r="AC10" i="1"/>
  <c r="AW10" i="1"/>
  <c r="AB9" i="1"/>
  <c r="D8" i="1"/>
  <c r="V8" i="1" s="1"/>
  <c r="C8" i="1"/>
  <c r="U8" i="1" s="1"/>
  <c r="D7" i="1"/>
  <c r="C7" i="1"/>
  <c r="U7" i="1" s="1"/>
  <c r="D5" i="1"/>
  <c r="V5" i="1" s="1"/>
  <c r="C6" i="1"/>
  <c r="V7" i="1"/>
  <c r="V4" i="1"/>
  <c r="Y9" i="1"/>
  <c r="Y10" i="1" s="1"/>
  <c r="Z9" i="1"/>
  <c r="Z10" i="1" s="1"/>
  <c r="Z6" i="1"/>
  <c r="Y6" i="1"/>
  <c r="AB5" i="1"/>
  <c r="AB6" i="1" s="1"/>
  <c r="AB10" i="1" s="1"/>
  <c r="X9" i="1"/>
  <c r="W9" i="1"/>
  <c r="X6" i="1"/>
  <c r="W6" i="1"/>
  <c r="E9" i="1"/>
  <c r="F9" i="1"/>
  <c r="G9" i="1"/>
  <c r="H9" i="1"/>
  <c r="I9" i="1"/>
  <c r="J9" i="1"/>
  <c r="K9" i="1"/>
  <c r="L9" i="1"/>
  <c r="M9" i="1"/>
  <c r="N9" i="1"/>
  <c r="O9" i="1"/>
  <c r="P9" i="1"/>
  <c r="Q9" i="1"/>
  <c r="R9" i="1"/>
  <c r="F6" i="1"/>
  <c r="G6" i="1"/>
  <c r="H6" i="1"/>
  <c r="I6" i="1"/>
  <c r="I10" i="1" s="1"/>
  <c r="J6" i="1"/>
  <c r="K6" i="1"/>
  <c r="L6" i="1"/>
  <c r="M6" i="1"/>
  <c r="M10" i="1" s="1"/>
  <c r="N6" i="1"/>
  <c r="O6" i="1"/>
  <c r="P6" i="1"/>
  <c r="Q6" i="1"/>
  <c r="Q10" i="1" s="1"/>
  <c r="R6" i="1"/>
  <c r="E6" i="1"/>
  <c r="T9" i="1"/>
  <c r="S9" i="1"/>
  <c r="T6" i="1"/>
  <c r="S6" i="1"/>
  <c r="U4" i="1"/>
  <c r="L10" i="1" l="1"/>
  <c r="AT10" i="1"/>
  <c r="AS10" i="1"/>
  <c r="U5" i="1"/>
  <c r="O10" i="1"/>
  <c r="K10" i="1"/>
  <c r="G10" i="1"/>
  <c r="P10" i="1"/>
  <c r="H10" i="1"/>
  <c r="N10" i="1"/>
  <c r="J10" i="1"/>
  <c r="X10" i="1"/>
  <c r="W10" i="1"/>
  <c r="S10" i="1"/>
  <c r="T10" i="1"/>
  <c r="C9" i="1"/>
  <c r="U9" i="1" s="1"/>
  <c r="D9" i="1"/>
  <c r="V9" i="1" s="1"/>
  <c r="D6" i="1"/>
  <c r="U6" i="1"/>
  <c r="F10" i="1"/>
  <c r="E10" i="1"/>
  <c r="C10" i="1" l="1"/>
  <c r="U10" i="1" s="1"/>
  <c r="D10" i="1"/>
  <c r="V10" i="1" s="1"/>
  <c r="V6" i="1"/>
</calcChain>
</file>

<file path=xl/sharedStrings.xml><?xml version="1.0" encoding="utf-8"?>
<sst xmlns="http://schemas.openxmlformats.org/spreadsheetml/2006/main" count="333" uniqueCount="157">
  <si>
    <t>ردیف</t>
  </si>
  <si>
    <t>نام شهرستان</t>
  </si>
  <si>
    <t>درصد خطرسنجی نسبت به حد انتظار</t>
  </si>
  <si>
    <t xml:space="preserve"> احتمال ابتلا به اختلال ليپيد</t>
  </si>
  <si>
    <t>تعداد بیماران مبتلا به اختلال چربی خون جدید شناسایی شده</t>
  </si>
  <si>
    <t xml:space="preserve"> فشارخون در محدوده طبیعی</t>
  </si>
  <si>
    <t xml:space="preserve"> فشارخون طبيعي بالا (پره هايپرتنشن) </t>
  </si>
  <si>
    <t xml:space="preserve">مشکوک به بيماري فشارخون بالا </t>
  </si>
  <si>
    <t>فشار خون کنترل شده</t>
  </si>
  <si>
    <t>بيماري فشارخون با کنترل نامطلوب</t>
  </si>
  <si>
    <t>تعداد کل بیماران مبتلا به فشارخون بالا تحت پوشش</t>
  </si>
  <si>
    <t>تعداد بیمار مبتلا به  فشارخون بالای جدید شناسایی شده</t>
  </si>
  <si>
    <t>درصد بیمارن مبتلا به فشارخون بالا مراقبت شده توسط پزشک</t>
  </si>
  <si>
    <t>درصد بیمارن مبتلا به فشارخون بالا مراقبت شده  غیر پزشک</t>
  </si>
  <si>
    <t xml:space="preserve"> پره ديابتيک</t>
  </si>
  <si>
    <t>تعداد افراد با سابقه دیابت</t>
  </si>
  <si>
    <t>بيماري ديابت با کنترل مطلوب قند ناشتا</t>
  </si>
  <si>
    <t>بيماري ديابت با کنترل نامطلوب</t>
  </si>
  <si>
    <t>تعداد کل بیماران دیابتی تحت پوشش</t>
  </si>
  <si>
    <t>تعداد بیمار مبتلا به دیابت جدید شناسایی شده</t>
  </si>
  <si>
    <t>مرد</t>
  </si>
  <si>
    <t>زن</t>
  </si>
  <si>
    <t>سطح خطر کمتر از 10 %</t>
  </si>
  <si>
    <t xml:space="preserve">سطح خطر 10 الی کمتر از 20 % </t>
  </si>
  <si>
    <t>سطح خطر 20 الی کمتر از 30 %</t>
  </si>
  <si>
    <t>سطح خطر 30 درصد به بالاست</t>
  </si>
  <si>
    <t>سطح خطر 30 درصد به بالاست (مبتني بر سابقه بيماري قلبي)</t>
  </si>
  <si>
    <t>تعداد افراد 30 تا 40 ساله فاقد علایم خطر</t>
  </si>
  <si>
    <r>
      <t xml:space="preserve">تعداد </t>
    </r>
    <r>
      <rPr>
        <sz val="11"/>
        <color rgb="FFFF0000"/>
        <rFont val="B Titr"/>
        <charset val="178"/>
      </rPr>
      <t>دفعات</t>
    </r>
    <r>
      <rPr>
        <sz val="11"/>
        <color theme="1"/>
        <rFont val="B Titr"/>
        <charset val="178"/>
      </rPr>
      <t xml:space="preserve"> ارایه خدمت خطرسنجی </t>
    </r>
  </si>
  <si>
    <r>
      <t xml:space="preserve">تعداد </t>
    </r>
    <r>
      <rPr>
        <sz val="11"/>
        <color rgb="FFFF0000"/>
        <rFont val="B Titr"/>
        <charset val="178"/>
      </rPr>
      <t>افراد</t>
    </r>
    <r>
      <rPr>
        <sz val="11"/>
        <color theme="1"/>
        <rFont val="B Titr"/>
        <charset val="178"/>
      </rPr>
      <t xml:space="preserve"> دریافت کننده خدمت خطرسنجی</t>
    </r>
  </si>
  <si>
    <t>دستورالعمل تکمیل فرم گزارشدهی خطرسنجی</t>
  </si>
  <si>
    <t>مرحله یک</t>
  </si>
  <si>
    <t>پس از ورود به سامانه با نقش کارشناس ستادی  وارد سربرگ "خدمات" شده</t>
  </si>
  <si>
    <t>مرحله دو</t>
  </si>
  <si>
    <t>در سربرگ خدمات وارد زیرمنوی "گزارش مراقبت ها" و پس از آن زیرمنوی "گزارش تشخیص ها" شده</t>
  </si>
  <si>
    <t>مرحله سه</t>
  </si>
  <si>
    <t>گزینه "سن" را از 30 سال به بالا انتخاب نموده</t>
  </si>
  <si>
    <t>مرحله چهار</t>
  </si>
  <si>
    <t>گزینه "جنس" را بر حسب گزارش مورد نظر بر حسب مرد یا زن انتخاب نموده</t>
  </si>
  <si>
    <t>مرحله پنج</t>
  </si>
  <si>
    <t>گزینه "ساختار شبکه" را بر حسب مراکز تحت پوشش خود انتخاب نمایید</t>
  </si>
  <si>
    <t>مرحله شش</t>
  </si>
  <si>
    <t>در گزینه "مراقبت" خدمت پیشگیری از سکته های قلبی و مغزی از طریق خطرسنجی و مراقبت ادغام یافته دیابت، فشارخون بالا و اختلالات چربی های خون را انتخاب نموده</t>
  </si>
  <si>
    <t>مرحله هفت</t>
  </si>
  <si>
    <t xml:space="preserve">در گزینه "طبقه بندی"  دقیقا مطابق آیتم های فرم گزارشدهی، خدمات را انتخاب می نمایید که به شرح ذیل می باشد: </t>
  </si>
  <si>
    <t>مرحله هشت</t>
  </si>
  <si>
    <t>مرحله نه</t>
  </si>
  <si>
    <t>در سربرگ خدمات وارد زیرمنوی "گزارش مراقبت ها" و پس از آن زیرمنوی "گزارش اقدام ها" شده و در قسمت خدمت، خدمت خطرسنجی و در قسمت اقدام آیتم "بعد از 3 سال مراقبت دوره ای انجام گیرد" (کد6853) را انتخاب نمایید و سپس عدد گزارش شده را در سلول "تعداد افراد 30 تا 40 ساله فاقد علایم خطر" ثبت نمایید.</t>
  </si>
  <si>
    <t>مرحله ده</t>
  </si>
  <si>
    <r>
      <t xml:space="preserve">در سربرگ "شبکه خدمت" وارد زیرمنوی "فعالیت کاربران" شده و قسمت تاریخ را مطابق با گزارش </t>
    </r>
    <r>
      <rPr>
        <b/>
        <sz val="11"/>
        <color rgb="FFFF0000"/>
        <rFont val="B Nazanin"/>
        <charset val="178"/>
      </rPr>
      <t>شش ماهه اول</t>
    </r>
    <r>
      <rPr>
        <b/>
        <sz val="11"/>
        <color theme="1"/>
        <rFont val="B Nazanin"/>
        <charset val="178"/>
      </rPr>
      <t xml:space="preserve"> و یا </t>
    </r>
    <r>
      <rPr>
        <b/>
        <sz val="11"/>
        <color rgb="FFFF0000"/>
        <rFont val="B Nazanin"/>
        <charset val="178"/>
      </rPr>
      <t>شش ماهه دوم</t>
    </r>
    <r>
      <rPr>
        <b/>
        <sz val="11"/>
        <color theme="1"/>
        <rFont val="B Nazanin"/>
        <charset val="178"/>
      </rPr>
      <t xml:space="preserve"> تعیین کنید و پس از آن در قسمت خدمت، خدمت "پیشگیری از سکته های قلبی و ..." انتخاب نموده و سپس روی کلید جستجو کلیک کنید. جدولی ظاهر خواهد شد که دو ستون انتهایی آن مربوط به تعداد خدمت و تعداد نفرات می باشد که هر کدام را در سلول مربوطه درج نمایید.</t>
    </r>
  </si>
  <si>
    <t>تعداد کل بیماران مبتلا به اختلال چربی خون تحت پوشش</t>
  </si>
  <si>
    <t>موضوع برنامه</t>
  </si>
  <si>
    <t>تعداد جلسه/کارگاه بر حسب نوع هدف</t>
  </si>
  <si>
    <t>تعداد شرکت کنندگان بر حسب گروه هدف</t>
  </si>
  <si>
    <t>مدت جلسات/کارگاه بر حسب نوع (ساعت/روز)</t>
  </si>
  <si>
    <t>تعداد برگزاری  بر حسب نوع برگزار کننده</t>
  </si>
  <si>
    <t>امتیاز بازآموزی بلی/خیر</t>
  </si>
  <si>
    <t>توجیهی، حمایت طلبی</t>
  </si>
  <si>
    <t>آموزشی</t>
  </si>
  <si>
    <t>پزشکان عمومی</t>
  </si>
  <si>
    <t>کارشناسان بهداشتی</t>
  </si>
  <si>
    <t>بهورزان/مراقبین سلامت</t>
  </si>
  <si>
    <t>مسئولین درون بخشی</t>
  </si>
  <si>
    <t>مسئولین برون بخشی</t>
  </si>
  <si>
    <t>عناوین سایر همکاران/شرکت کنندگان(...............................)</t>
  </si>
  <si>
    <t xml:space="preserve">توجیهی، حمایت طلبی </t>
  </si>
  <si>
    <t>مرکز بازآموزی کارکنان سلامت</t>
  </si>
  <si>
    <t>مرکز بهداشت شهرستان(واحد مربوطه)</t>
  </si>
  <si>
    <t>مرکز بهداشت دانشگاه(واحد مربوطه)</t>
  </si>
  <si>
    <t>سایرمراکز</t>
  </si>
  <si>
    <t>خطر سنجی قلبی عروقی</t>
  </si>
  <si>
    <t>فشارخون بالا</t>
  </si>
  <si>
    <t>اختلال چربی های خون</t>
  </si>
  <si>
    <t>فعالیت بدنی ناکافی</t>
  </si>
  <si>
    <t>اضافه وزن و چاقی</t>
  </si>
  <si>
    <t>…</t>
  </si>
  <si>
    <t>جمع کل موارد انجام شده</t>
  </si>
  <si>
    <t>برگزاری جلسه برای مسئولین و کارشناسان</t>
  </si>
  <si>
    <t>برگزاری همایش</t>
  </si>
  <si>
    <t>برگزاری کلاس آموزشی</t>
  </si>
  <si>
    <t xml:space="preserve">برگزاری مسابقه </t>
  </si>
  <si>
    <t>چاپ مواد آموزشی (پوستر، پمفلت، بنر، پلاکارد، استند، ......)</t>
  </si>
  <si>
    <t>انجام غربالگری در مناسبت ها (فشارخون، قند خون، چاقی، چربی های خون ....)</t>
  </si>
  <si>
    <t>برپایی چادرهای سلامت</t>
  </si>
  <si>
    <t>برپایی نمایشگاه</t>
  </si>
  <si>
    <t>سخنرانی</t>
  </si>
  <si>
    <t xml:space="preserve">چاپ مقاله </t>
  </si>
  <si>
    <t>سایر فعالیت ها</t>
  </si>
  <si>
    <t>عنوان</t>
  </si>
  <si>
    <t>درون بخشی</t>
  </si>
  <si>
    <t>برون بخشی</t>
  </si>
  <si>
    <t xml:space="preserve">برای عموم جامعه </t>
  </si>
  <si>
    <t>تعداد کل شرکت کنندگان در همایش های عمومی</t>
  </si>
  <si>
    <t>برای گروه های تخصصی</t>
  </si>
  <si>
    <t>تعداد کل شرکت کنندگان در همایش های تخصصی</t>
  </si>
  <si>
    <t>ورزشی</t>
  </si>
  <si>
    <t>فرهنگی</t>
  </si>
  <si>
    <t>هنری</t>
  </si>
  <si>
    <t>پوستر</t>
  </si>
  <si>
    <t>پمفلت</t>
  </si>
  <si>
    <t>بنر/استند</t>
  </si>
  <si>
    <t>پلاکارد</t>
  </si>
  <si>
    <t>سایر انواع</t>
  </si>
  <si>
    <t>در همه موارد تعداد ثبت شود ولی اعداد ملاک امتیازدهی نیست بلکه تکمیل کردن ملاک آن می باشد.</t>
  </si>
  <si>
    <t>در همه موارد تعداد ثبت شود. تعداد فعالیت ها ملاک امتیازدهی برای این فعالیت نیست بلکه تکمیل کردن فرم ملاک است(اطلاعات واقعی).</t>
  </si>
  <si>
    <t>تعداد بیماران مبتلا به فشارخون بالا مراقبت شده توسط پزشک</t>
  </si>
  <si>
    <t>تعداد بیماران مبتلا به فشارخون بالا مراقبت شده غیر پزشک</t>
  </si>
  <si>
    <t xml:space="preserve"> تعداد بیماران مبتلا به دیابت تحت پوشش که سالانه حداقل دو نوبت آزمایش HbA1c  در سال 97 انجام داده اند.</t>
  </si>
  <si>
    <t xml:space="preserve"> تعداد بیماران مبتلا به دیابت تحت پوشش که سالانه حداقل دو نوبت آزمایش HbA1c  در سال 98 انجام داده اند.</t>
  </si>
  <si>
    <t xml:space="preserve">درصد افزایش انجام حداقل 2 بار آزمایش HbA1c  </t>
  </si>
  <si>
    <t>توجه</t>
  </si>
  <si>
    <t xml:space="preserve">1. به دلیل آنکه در حال حاضر امکان گزارش گیری از سامانه سیب برای فعالیت فوق در سال 97 میسر نمی باشد، تا زمان تکمیل گزارش های سامانه، صرفاً افزایش تعداد آزمایش HbA1c  برای ثبت در جدول کافی است و نیاز به محاسبه حداقل دو نوبت انجام آزمایش HbA1c  نیست. 
2. از اواخر سال 1397 خدمت 8354 "مراقبت دیابت پزشک" در سامانه سیب بارگزاری شده و گزارش از پایان سال 1398 قابل استحصال است. 
3. برای سال 98 استثناً مقایسه گزارش نیمه اول سال با نیمه دوم سال 98 نیز قابل قبول خواهد بود.  </t>
  </si>
  <si>
    <t>تعداد افراد پره دیابتیک که خدمت مراقبت پره دیابت ( کد 8327) را دریافت کرده اند</t>
  </si>
  <si>
    <t>تعداد ارائه خدمت 8327</t>
  </si>
  <si>
    <t>تعداد بیماران دیابتی که خدمت "مراقبت دیابت بهورز کد 8326" را دریافت کرده اند</t>
  </si>
  <si>
    <t>تعداد دفعاتی که طی مدت تهیه گزارش خدمت "مراقبت دیابت بهورز کد 8326" ارائه شده است</t>
  </si>
  <si>
    <t>تعداد بیماران دیابتی که خدمت "مراقبت دیابت پزشک کد 8354" را دریافت کرده اند</t>
  </si>
  <si>
    <t>تعداد دفعاتی که طی مدت تهیه گزارش خدمت "مراقبت دیابت پزشک کد 8354" ارائه شده است</t>
  </si>
  <si>
    <t>دوره مجازی بازآموزی دیابت ویژه پزشکان عمومی</t>
  </si>
  <si>
    <t>دیابت</t>
  </si>
  <si>
    <t>دیابت و عوارض</t>
  </si>
  <si>
    <t>مراقبت ادغام یافته دیابت</t>
  </si>
  <si>
    <t>.</t>
  </si>
  <si>
    <t>عنوان روزهای هفته</t>
  </si>
  <si>
    <t xml:space="preserve">روز اول: </t>
  </si>
  <si>
    <t xml:space="preserve">روز دوم:     </t>
  </si>
  <si>
    <t xml:space="preserve">روز سوم:  </t>
  </si>
  <si>
    <t xml:space="preserve">روز چهارم:   </t>
  </si>
  <si>
    <t xml:space="preserve">روز پنجم:    </t>
  </si>
  <si>
    <t xml:space="preserve">روز ششم:   </t>
  </si>
  <si>
    <t xml:space="preserve">روز هفتم:    </t>
  </si>
  <si>
    <t>تذکر</t>
  </si>
  <si>
    <t>تعداد بیماران مبتلا به دیابت تحت پوشش که متوسط نتیجه آزمایش HbA1c کمتر از 8 درصد در طول سال 97 داشته اند.</t>
  </si>
  <si>
    <t>تعداد بیماران مبتلا به دیابت تحت پوشش که متوسط نتیجه آزمایش HbA1c کمتر از 8 درصد در طول سال98 داشته اند.</t>
  </si>
  <si>
    <t xml:space="preserve">درصد افزایش تعداد افرادی که   HbA1c کمتر از 8 داشته اند. </t>
  </si>
  <si>
    <t xml:space="preserve">از اواخر سال 1397 این گزارش در سطح دانشگاه از سیب قابل استخراج است. از خدمت 8354 مراقبت دیابت توسط پزشک میتوانید گزارش تهیه کنید و در غیر اینصورت گزارش فوق از پورتال دفتر بیماری های غیرواگیر قابل استخراج است. </t>
  </si>
  <si>
    <t>شهرستان:                                                   گزارش برگزاری کارگاه های دیابت سال 1398</t>
  </si>
  <si>
    <t>شهرستان:                                                        گزارش هفته ملی دیابت سال 1398</t>
  </si>
  <si>
    <t>شهرستان:                                         گزارش برگزاری کارگاه های قلب و عروق</t>
  </si>
  <si>
    <t>شهرستان:                                                    گزارش روز جهانی فشارخون</t>
  </si>
  <si>
    <t>شهرستان:                                                گزارش روز جهانی قلب</t>
  </si>
  <si>
    <t>سه ماهه اول</t>
  </si>
  <si>
    <t xml:space="preserve">نام شهرستان: </t>
  </si>
  <si>
    <t>سه ماهه دوم</t>
  </si>
  <si>
    <t>شش ماهه اول</t>
  </si>
  <si>
    <t>سه ماهه سوم</t>
  </si>
  <si>
    <t>سه ماهه چهارم</t>
  </si>
  <si>
    <t>شش ماهه دوم</t>
  </si>
  <si>
    <t xml:space="preserve">کل </t>
  </si>
  <si>
    <r>
      <t xml:space="preserve">برای تهیه گزارش </t>
    </r>
    <r>
      <rPr>
        <b/>
        <sz val="11"/>
        <color rgb="FFFF0000"/>
        <rFont val="B Nazanin"/>
        <charset val="178"/>
      </rPr>
      <t>سه ماهه اول</t>
    </r>
    <r>
      <rPr>
        <b/>
        <sz val="11"/>
        <color theme="1"/>
        <rFont val="B Nazanin"/>
        <charset val="178"/>
      </rPr>
      <t xml:space="preserve"> گزینه "تاریخ خدمت" را از </t>
    </r>
    <r>
      <rPr>
        <b/>
        <sz val="11"/>
        <color rgb="FFFF0000"/>
        <rFont val="B Nazanin"/>
        <charset val="178"/>
      </rPr>
      <t xml:space="preserve">98/1/1 </t>
    </r>
    <r>
      <rPr>
        <b/>
        <sz val="11"/>
        <rFont val="B Nazanin"/>
        <charset val="178"/>
      </rPr>
      <t>تا</t>
    </r>
    <r>
      <rPr>
        <b/>
        <sz val="11"/>
        <color rgb="FFFF0000"/>
        <rFont val="B Nazanin"/>
        <charset val="178"/>
      </rPr>
      <t xml:space="preserve"> 98/3/31</t>
    </r>
    <r>
      <rPr>
        <b/>
        <sz val="11"/>
        <color theme="1"/>
        <rFont val="B Nazanin"/>
        <charset val="178"/>
      </rPr>
      <t xml:space="preserve">  و برای </t>
    </r>
    <r>
      <rPr>
        <b/>
        <sz val="11"/>
        <color rgb="FFFF0000"/>
        <rFont val="B Nazanin"/>
        <charset val="178"/>
      </rPr>
      <t>سه ماهه دوم</t>
    </r>
    <r>
      <rPr>
        <b/>
        <sz val="11"/>
        <color theme="1"/>
        <rFont val="B Nazanin"/>
        <charset val="178"/>
      </rPr>
      <t xml:space="preserve"> تاریخ </t>
    </r>
    <r>
      <rPr>
        <b/>
        <sz val="11"/>
        <color rgb="FFFF0000"/>
        <rFont val="B Nazanin"/>
        <charset val="178"/>
      </rPr>
      <t>98/4/1</t>
    </r>
    <r>
      <rPr>
        <b/>
        <sz val="11"/>
        <color theme="1"/>
        <rFont val="B Nazanin"/>
        <charset val="178"/>
      </rPr>
      <t xml:space="preserve"> تا </t>
    </r>
    <r>
      <rPr>
        <b/>
        <sz val="11"/>
        <color rgb="FFFF0000"/>
        <rFont val="B Nazanin"/>
        <charset val="178"/>
      </rPr>
      <t>98/6/31</t>
    </r>
    <r>
      <rPr>
        <b/>
        <sz val="11"/>
        <color theme="1"/>
        <rFont val="B Nazanin"/>
        <charset val="178"/>
      </rPr>
      <t xml:space="preserve"> و برای </t>
    </r>
    <r>
      <rPr>
        <b/>
        <sz val="11"/>
        <color rgb="FFFF0000"/>
        <rFont val="B Nazanin"/>
        <charset val="178"/>
      </rPr>
      <t xml:space="preserve">سه ماهه سوم </t>
    </r>
    <r>
      <rPr>
        <b/>
        <sz val="11"/>
        <color theme="1"/>
        <rFont val="B Nazanin"/>
        <charset val="178"/>
      </rPr>
      <t xml:space="preserve">تاریخ </t>
    </r>
    <r>
      <rPr>
        <b/>
        <sz val="11"/>
        <color rgb="FFFF0000"/>
        <rFont val="B Nazanin"/>
        <charset val="178"/>
      </rPr>
      <t xml:space="preserve">98/7/1 تا 98/9/30 </t>
    </r>
    <r>
      <rPr>
        <b/>
        <sz val="11"/>
        <rFont val="B Nazanin"/>
        <charset val="178"/>
      </rPr>
      <t>و برای</t>
    </r>
    <r>
      <rPr>
        <b/>
        <sz val="11"/>
        <color rgb="FFFF0000"/>
        <rFont val="B Nazanin"/>
        <charset val="178"/>
      </rPr>
      <t xml:space="preserve"> سه ماهه چهارم </t>
    </r>
    <r>
      <rPr>
        <b/>
        <sz val="11"/>
        <rFont val="B Nazanin"/>
        <charset val="178"/>
      </rPr>
      <t>تاریخ</t>
    </r>
    <r>
      <rPr>
        <b/>
        <sz val="11"/>
        <color rgb="FFFF0000"/>
        <rFont val="B Nazanin"/>
        <charset val="178"/>
      </rPr>
      <t xml:space="preserve"> 98/10/1 تا 98/12/29</t>
    </r>
    <r>
      <rPr>
        <b/>
        <sz val="11"/>
        <color theme="1"/>
        <rFont val="B Nazanin"/>
        <charset val="178"/>
      </rPr>
      <t>را انتخاب نمایید.</t>
    </r>
  </si>
  <si>
    <t>تعداد مرد و زن بر اساس .....درصد جمعیت باقیمانده بالای 30 سال</t>
  </si>
  <si>
    <t>درصد مراقبت افراد پره دیابت</t>
  </si>
  <si>
    <t>درصد مراقبت دیابت بهورز</t>
  </si>
  <si>
    <t>درصد مراقبت دیابت پزشک</t>
  </si>
  <si>
    <t>کل سال</t>
  </si>
  <si>
    <t>تعداد کل بیماران دیابتی تحت پوشش تا کنون</t>
  </si>
  <si>
    <t xml:space="preserve">درصد بیمارانی که نتیجه آزمایش HbA1c کمتراز 8 داشته اند(فصل های سال 98) نسبت به کل بیماران دیابتی تحت پوشش تا کنون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</si>
</sst>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1"/>
      <color theme="1"/>
      <name val="Calibri"/>
      <family val="2"/>
      <scheme val="minor"/>
    </font>
    <font>
      <sz val="11"/>
      <color rgb="FF000000"/>
      <name val="B Titr"/>
      <charset val="178"/>
    </font>
    <font>
      <sz val="11"/>
      <color theme="1"/>
      <name val="B Titr"/>
      <charset val="178"/>
    </font>
    <font>
      <sz val="11"/>
      <color rgb="FFFF0000"/>
      <name val="B Titr"/>
      <charset val="178"/>
    </font>
    <font>
      <b/>
      <sz val="11"/>
      <color theme="1"/>
      <name val="B Nazanin"/>
      <charset val="178"/>
    </font>
    <font>
      <b/>
      <sz val="11"/>
      <color rgb="FFFF0000"/>
      <name val="B Nazanin"/>
      <charset val="178"/>
    </font>
    <font>
      <b/>
      <sz val="11"/>
      <name val="B Nazanin"/>
      <charset val="178"/>
    </font>
    <font>
      <b/>
      <sz val="9"/>
      <name val="B Nazanin"/>
      <charset val="178"/>
    </font>
    <font>
      <b/>
      <sz val="10"/>
      <name val="B Nazanin"/>
      <charset val="178"/>
    </font>
    <font>
      <b/>
      <sz val="8"/>
      <name val="B Nazanin"/>
      <charset val="178"/>
    </font>
    <font>
      <b/>
      <sz val="9"/>
      <name val="B Mitra"/>
      <charset val="178"/>
    </font>
    <font>
      <b/>
      <vertAlign val="subscript"/>
      <sz val="8"/>
      <name val="B Mitra"/>
      <charset val="178"/>
    </font>
    <font>
      <b/>
      <sz val="8"/>
      <name val="B Mitra"/>
      <charset val="178"/>
    </font>
    <font>
      <b/>
      <sz val="10"/>
      <color rgb="FFC00000"/>
      <name val="B Mitra"/>
      <charset val="178"/>
    </font>
    <font>
      <sz val="10"/>
      <name val="Arial"/>
      <family val="2"/>
    </font>
    <font>
      <sz val="12"/>
      <color theme="1"/>
      <name val="B Nazanin"/>
      <charset val="178"/>
    </font>
    <font>
      <sz val="10"/>
      <color theme="1"/>
      <name val="B Titr"/>
      <charset val="178"/>
    </font>
    <font>
      <sz val="10"/>
      <name val="B Titr"/>
      <charset val="178"/>
    </font>
  </fonts>
  <fills count="33">
    <fill>
      <patternFill patternType="none"/>
    </fill>
    <fill>
      <patternFill patternType="gray125"/>
    </fill>
    <fill>
      <patternFill patternType="solid">
        <fgColor theme="8" tint="0.59999389629810485"/>
        <bgColor rgb="FF000000"/>
      </patternFill>
    </fill>
    <fill>
      <patternFill patternType="solid">
        <fgColor theme="9" tint="0.39997558519241921"/>
        <bgColor indexed="64"/>
      </patternFill>
    </fill>
    <fill>
      <patternFill patternType="solid">
        <fgColor rgb="FFFFC000"/>
        <bgColor indexed="64"/>
      </patternFill>
    </fill>
    <fill>
      <patternFill patternType="solid">
        <fgColor rgb="FFED5A1F"/>
        <bgColor indexed="64"/>
      </patternFill>
    </fill>
    <fill>
      <patternFill patternType="solid">
        <fgColor rgb="FFE20000"/>
        <bgColor indexed="64"/>
      </patternFill>
    </fill>
    <fill>
      <patternFill patternType="solid">
        <fgColor rgb="FF00B050"/>
        <bgColor indexed="64"/>
      </patternFill>
    </fill>
    <fill>
      <patternFill patternType="solid">
        <fgColor theme="6" tint="0.39997558519241921"/>
        <bgColor indexed="64"/>
      </patternFill>
    </fill>
    <fill>
      <patternFill patternType="solid">
        <fgColor theme="0"/>
        <bgColor rgb="FF000000"/>
      </patternFill>
    </fill>
    <fill>
      <patternFill patternType="solid">
        <fgColor theme="0"/>
        <bgColor indexed="64"/>
      </patternFill>
    </fill>
    <fill>
      <patternFill patternType="solid">
        <fgColor theme="8" tint="0.39997558519241921"/>
        <bgColor indexed="64"/>
      </patternFill>
    </fill>
    <fill>
      <patternFill patternType="solid">
        <fgColor rgb="FFFF0000"/>
        <bgColor indexed="64"/>
      </patternFill>
    </fill>
    <fill>
      <patternFill patternType="solid">
        <fgColor theme="4" tint="0.39997558519241921"/>
        <bgColor indexed="64"/>
      </patternFill>
    </fill>
    <fill>
      <patternFill patternType="solid">
        <fgColor theme="5" tint="0.39997558519241921"/>
        <bgColor rgb="FF000000"/>
      </patternFill>
    </fill>
    <fill>
      <patternFill patternType="solid">
        <fgColor theme="5" tint="0.39997558519241921"/>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C00000"/>
        <bgColor indexed="64"/>
      </patternFill>
    </fill>
    <fill>
      <patternFill patternType="solid">
        <fgColor rgb="FFFFFF00"/>
        <bgColor indexed="64"/>
      </patternFill>
    </fill>
    <fill>
      <patternFill patternType="solid">
        <fgColor theme="4" tint="0.59999389629810485"/>
        <bgColor rgb="FF000000"/>
      </patternFill>
    </fill>
    <fill>
      <patternFill patternType="solid">
        <fgColor rgb="FFDA9694"/>
        <bgColor rgb="FF000000"/>
      </patternFill>
    </fill>
    <fill>
      <patternFill patternType="solid">
        <fgColor theme="4" tint="0.79998168889431442"/>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7" tint="0.39997558519241921"/>
        <bgColor rgb="FF000000"/>
      </patternFill>
    </fill>
    <fill>
      <patternFill patternType="solid">
        <fgColor rgb="FF00B050"/>
        <bgColor rgb="FF000000"/>
      </patternFill>
    </fill>
    <fill>
      <patternFill patternType="solid">
        <fgColor theme="9" tint="0.39997558519241921"/>
        <bgColor rgb="FF000000"/>
      </patternFill>
    </fill>
    <fill>
      <patternFill patternType="solid">
        <fgColor rgb="FFFFC000"/>
        <bgColor rgb="FF000000"/>
      </patternFill>
    </fill>
    <fill>
      <patternFill patternType="solid">
        <fgColor rgb="FFFF0000"/>
        <bgColor rgb="FF000000"/>
      </patternFill>
    </fill>
    <fill>
      <patternFill patternType="solid">
        <fgColor theme="2" tint="-9.9978637043366805E-2"/>
        <bgColor rgb="FF000000"/>
      </patternFill>
    </fill>
    <fill>
      <patternFill patternType="solid">
        <fgColor rgb="FFFF6600"/>
        <bgColor rgb="FF000000"/>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medium">
        <color auto="1"/>
      </top>
      <bottom/>
      <diagonal/>
    </border>
    <border>
      <left/>
      <right style="thin">
        <color indexed="64"/>
      </right>
      <top style="medium">
        <color auto="1"/>
      </top>
      <bottom style="medium">
        <color auto="1"/>
      </bottom>
      <diagonal/>
    </border>
    <border>
      <left/>
      <right style="thin">
        <color indexed="64"/>
      </right>
      <top style="medium">
        <color auto="1"/>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72">
    <xf numFmtId="0" fontId="0" fillId="0" borderId="0" xfId="0"/>
    <xf numFmtId="0" fontId="1" fillId="2" borderId="5" xfId="0" applyFont="1" applyFill="1" applyBorder="1" applyAlignment="1" applyProtection="1">
      <alignment horizontal="center" vertical="center" wrapText="1" readingOrder="2"/>
      <protection locked="0"/>
    </xf>
    <xf numFmtId="0" fontId="4" fillId="11" borderId="7" xfId="0" applyFont="1" applyFill="1" applyBorder="1" applyAlignment="1">
      <alignment vertical="center"/>
    </xf>
    <xf numFmtId="0" fontId="4" fillId="0" borderId="7" xfId="0" applyFont="1" applyBorder="1" applyAlignment="1">
      <alignment vertical="center" wrapText="1"/>
    </xf>
    <xf numFmtId="0" fontId="4" fillId="0" borderId="7" xfId="0" applyFont="1" applyBorder="1" applyAlignment="1">
      <alignment vertical="center"/>
    </xf>
    <xf numFmtId="0" fontId="4" fillId="11" borderId="8" xfId="0" applyFont="1" applyFill="1" applyBorder="1" applyAlignment="1">
      <alignment vertical="center"/>
    </xf>
    <xf numFmtId="0" fontId="4" fillId="0" borderId="9" xfId="0" applyFont="1" applyBorder="1" applyAlignment="1">
      <alignment vertical="center"/>
    </xf>
    <xf numFmtId="0" fontId="4" fillId="11" borderId="10" xfId="0" applyFont="1" applyFill="1" applyBorder="1" applyAlignment="1">
      <alignment vertical="center"/>
    </xf>
    <xf numFmtId="0" fontId="2" fillId="3" borderId="3" xfId="0" applyFont="1" applyFill="1" applyBorder="1" applyAlignment="1">
      <alignment horizontal="center"/>
    </xf>
    <xf numFmtId="0" fontId="2" fillId="4" borderId="3" xfId="0" applyFont="1" applyFill="1" applyBorder="1" applyAlignment="1">
      <alignment horizontal="center"/>
    </xf>
    <xf numFmtId="0" fontId="2" fillId="5" borderId="3" xfId="0" applyFont="1" applyFill="1" applyBorder="1" applyAlignment="1">
      <alignment horizontal="center"/>
    </xf>
    <xf numFmtId="0" fontId="2" fillId="6" borderId="3" xfId="0" applyFont="1" applyFill="1" applyBorder="1" applyAlignment="1">
      <alignment horizontal="center"/>
    </xf>
    <xf numFmtId="0" fontId="4" fillId="11" borderId="11" xfId="0" applyFont="1" applyFill="1" applyBorder="1" applyAlignment="1">
      <alignment vertical="center"/>
    </xf>
    <xf numFmtId="0" fontId="2" fillId="6" borderId="3" xfId="0" applyFont="1" applyFill="1" applyBorder="1" applyAlignment="1">
      <alignment horizontal="center" wrapText="1"/>
    </xf>
    <xf numFmtId="0" fontId="2" fillId="7" borderId="3" xfId="0" applyFont="1" applyFill="1" applyBorder="1" applyAlignment="1">
      <alignment horizontal="center" vertical="center"/>
    </xf>
    <xf numFmtId="0" fontId="4" fillId="0" borderId="12" xfId="0" applyFont="1" applyBorder="1" applyAlignment="1">
      <alignment vertical="center" wrapText="1"/>
    </xf>
    <xf numFmtId="0" fontId="2" fillId="8" borderId="13" xfId="0" applyFont="1" applyFill="1" applyBorder="1" applyAlignment="1">
      <alignment horizontal="center" vertical="center" wrapText="1"/>
    </xf>
    <xf numFmtId="0" fontId="4" fillId="0" borderId="14" xfId="0" applyFont="1" applyBorder="1" applyAlignment="1">
      <alignment vertical="center" wrapText="1"/>
    </xf>
    <xf numFmtId="0" fontId="0" fillId="12" borderId="0" xfId="0" applyFill="1"/>
    <xf numFmtId="0" fontId="0" fillId="16" borderId="0" xfId="0" applyFill="1" applyAlignment="1">
      <alignment horizontal="center"/>
    </xf>
    <xf numFmtId="0" fontId="2" fillId="16" borderId="0" xfId="0" applyFont="1" applyFill="1"/>
    <xf numFmtId="0" fontId="0" fillId="16" borderId="0" xfId="0" applyFill="1"/>
    <xf numFmtId="0" fontId="9" fillId="15" borderId="15" xfId="0" applyFont="1" applyFill="1" applyBorder="1" applyAlignment="1">
      <alignment horizontal="right" vertical="center" wrapText="1" readingOrder="2"/>
    </xf>
    <xf numFmtId="0" fontId="9" fillId="15" borderId="15" xfId="0" applyFont="1" applyFill="1" applyBorder="1" applyAlignment="1">
      <alignment horizontal="right" vertical="center" textRotation="90" wrapText="1" readingOrder="2"/>
    </xf>
    <xf numFmtId="0" fontId="9" fillId="15" borderId="15" xfId="0" applyFont="1" applyFill="1" applyBorder="1" applyAlignment="1">
      <alignment horizontal="center" vertical="center" wrapText="1" readingOrder="2"/>
    </xf>
    <xf numFmtId="0" fontId="7" fillId="15" borderId="4" xfId="0" applyFont="1" applyFill="1" applyBorder="1" applyAlignment="1">
      <alignment horizontal="center" vertical="center" wrapText="1" readingOrder="2"/>
    </xf>
    <xf numFmtId="0" fontId="7" fillId="15" borderId="15" xfId="0" applyFont="1" applyFill="1" applyBorder="1" applyAlignment="1">
      <alignment horizontal="right" vertical="center" wrapText="1" readingOrder="2"/>
    </xf>
    <xf numFmtId="0" fontId="7" fillId="0" borderId="15" xfId="0" applyFont="1" applyBorder="1" applyAlignment="1">
      <alignment horizontal="right" vertical="center" wrapText="1" readingOrder="2"/>
    </xf>
    <xf numFmtId="0" fontId="10" fillId="15" borderId="15" xfId="0" applyFont="1" applyFill="1" applyBorder="1" applyAlignment="1">
      <alignment horizontal="right" vertical="center" wrapText="1" readingOrder="2"/>
    </xf>
    <xf numFmtId="0" fontId="10" fillId="8" borderId="1" xfId="0" applyFont="1" applyFill="1" applyBorder="1" applyAlignment="1">
      <alignment horizontal="center" vertical="center" wrapText="1" readingOrder="2"/>
    </xf>
    <xf numFmtId="0" fontId="10" fillId="8" borderId="1" xfId="0" applyFont="1" applyFill="1" applyBorder="1" applyAlignment="1">
      <alignment horizontal="right" vertical="center" wrapText="1" readingOrder="2"/>
    </xf>
    <xf numFmtId="0" fontId="10" fillId="19" borderId="7" xfId="0" applyFont="1" applyFill="1" applyBorder="1" applyAlignment="1">
      <alignment horizontal="center" vertical="center" wrapText="1" readingOrder="2"/>
    </xf>
    <xf numFmtId="0" fontId="10" fillId="19" borderId="7" xfId="0" applyFont="1" applyFill="1" applyBorder="1" applyAlignment="1">
      <alignment horizontal="right" vertical="center" wrapText="1" readingOrder="2"/>
    </xf>
    <xf numFmtId="0" fontId="10" fillId="19" borderId="7" xfId="0" applyFont="1" applyFill="1" applyBorder="1" applyAlignment="1">
      <alignment vertical="center" wrapText="1" readingOrder="2"/>
    </xf>
    <xf numFmtId="0" fontId="10" fillId="19" borderId="19" xfId="0" applyFont="1" applyFill="1" applyBorder="1" applyAlignment="1">
      <alignment horizontal="right" vertical="center" wrapText="1" readingOrder="2"/>
    </xf>
    <xf numFmtId="0" fontId="7" fillId="8" borderId="4" xfId="0" applyFont="1" applyFill="1" applyBorder="1" applyAlignment="1">
      <alignment horizontal="center" vertical="center" wrapText="1" readingOrder="2"/>
    </xf>
    <xf numFmtId="0" fontId="7" fillId="8" borderId="15" xfId="0" applyFont="1" applyFill="1" applyBorder="1" applyAlignment="1">
      <alignment horizontal="right" vertical="center" wrapText="1" readingOrder="2"/>
    </xf>
    <xf numFmtId="0" fontId="11" fillId="0" borderId="15" xfId="0" applyFont="1" applyBorder="1" applyAlignment="1">
      <alignment horizontal="right" vertical="center" wrapText="1" readingOrder="2"/>
    </xf>
    <xf numFmtId="0" fontId="11" fillId="0" borderId="15" xfId="0" applyFont="1" applyBorder="1" applyAlignment="1">
      <alignment horizontal="center" vertical="center" wrapText="1" readingOrder="2"/>
    </xf>
    <xf numFmtId="0" fontId="12" fillId="8" borderId="4" xfId="0" applyFont="1" applyFill="1" applyBorder="1" applyAlignment="1">
      <alignment horizontal="center" vertical="center" wrapText="1" readingOrder="2"/>
    </xf>
    <xf numFmtId="0" fontId="10" fillId="8" borderId="15" xfId="0" applyFont="1" applyFill="1" applyBorder="1" applyAlignment="1">
      <alignment horizontal="right" vertical="center" wrapText="1" readingOrder="2"/>
    </xf>
    <xf numFmtId="0" fontId="0" fillId="0" borderId="0" xfId="0" applyAlignment="1">
      <alignment horizontal="center"/>
    </xf>
    <xf numFmtId="0" fontId="13" fillId="10" borderId="20" xfId="0" applyFont="1" applyFill="1" applyBorder="1" applyAlignment="1">
      <alignment horizontal="right" vertical="center" wrapText="1" readingOrder="2"/>
    </xf>
    <xf numFmtId="0" fontId="14" fillId="0" borderId="0" xfId="0" applyFont="1" applyAlignment="1">
      <alignment wrapText="1"/>
    </xf>
    <xf numFmtId="0" fontId="0" fillId="12" borderId="0" xfId="0" applyFill="1" applyAlignment="1">
      <alignment horizontal="center"/>
    </xf>
    <xf numFmtId="0" fontId="2" fillId="12" borderId="0" xfId="0" applyFont="1" applyFill="1"/>
    <xf numFmtId="0" fontId="0" fillId="0" borderId="0" xfId="0" applyAlignment="1">
      <alignment horizontal="center" vertical="center"/>
    </xf>
    <xf numFmtId="0" fontId="4" fillId="17" borderId="5" xfId="0" applyFont="1" applyFill="1" applyBorder="1" applyAlignment="1">
      <alignment horizontal="center" vertical="center" wrapText="1"/>
    </xf>
    <xf numFmtId="0" fontId="4" fillId="0" borderId="0" xfId="0" applyFont="1" applyAlignment="1">
      <alignment wrapText="1"/>
    </xf>
    <xf numFmtId="0" fontId="2" fillId="18" borderId="0" xfId="0" applyFont="1" applyFill="1" applyAlignment="1">
      <alignment horizontal="center" vertical="center"/>
    </xf>
    <xf numFmtId="0" fontId="0" fillId="17" borderId="0" xfId="0" applyFill="1" applyAlignment="1">
      <alignment horizontal="center"/>
    </xf>
    <xf numFmtId="0" fontId="16" fillId="17" borderId="0" xfId="0" applyFont="1" applyFill="1" applyAlignment="1"/>
    <xf numFmtId="0" fontId="0" fillId="17" borderId="0" xfId="0" applyFill="1"/>
    <xf numFmtId="0" fontId="9" fillId="13" borderId="15" xfId="0" applyFont="1" applyFill="1" applyBorder="1" applyAlignment="1">
      <alignment horizontal="right" vertical="center" wrapText="1" readingOrder="2"/>
    </xf>
    <xf numFmtId="0" fontId="9" fillId="13" borderId="15" xfId="0" applyFont="1" applyFill="1" applyBorder="1" applyAlignment="1">
      <alignment horizontal="right" vertical="center" textRotation="90" wrapText="1" readingOrder="2"/>
    </xf>
    <xf numFmtId="0" fontId="9" fillId="13" borderId="15" xfId="0" applyFont="1" applyFill="1" applyBorder="1" applyAlignment="1">
      <alignment horizontal="center" vertical="center" wrapText="1" readingOrder="2"/>
    </xf>
    <xf numFmtId="0" fontId="7" fillId="13" borderId="4" xfId="0" applyFont="1" applyFill="1" applyBorder="1" applyAlignment="1">
      <alignment horizontal="center" vertical="center" wrapText="1" readingOrder="2"/>
    </xf>
    <xf numFmtId="0" fontId="7" fillId="13" borderId="15" xfId="0" applyFont="1" applyFill="1" applyBorder="1" applyAlignment="1">
      <alignment horizontal="right" vertical="center" wrapText="1" readingOrder="2"/>
    </xf>
    <xf numFmtId="0" fontId="10" fillId="13" borderId="15" xfId="0" applyFont="1" applyFill="1" applyBorder="1" applyAlignment="1">
      <alignment horizontal="right" vertical="center" wrapText="1" readingOrder="2"/>
    </xf>
    <xf numFmtId="0" fontId="0" fillId="19" borderId="0" xfId="0" applyFill="1" applyAlignment="1">
      <alignment horizontal="center"/>
    </xf>
    <xf numFmtId="0" fontId="2" fillId="19" borderId="0" xfId="0" applyFont="1" applyFill="1"/>
    <xf numFmtId="0" fontId="0" fillId="19" borderId="0" xfId="0" applyFill="1"/>
    <xf numFmtId="0" fontId="10" fillId="11" borderId="8" xfId="0" applyFont="1" applyFill="1" applyBorder="1" applyAlignment="1">
      <alignment horizontal="center" vertical="center" wrapText="1" readingOrder="2"/>
    </xf>
    <xf numFmtId="0" fontId="10" fillId="11" borderId="7" xfId="0" applyFont="1" applyFill="1" applyBorder="1" applyAlignment="1">
      <alignment horizontal="center" vertical="center" wrapText="1" readingOrder="2"/>
    </xf>
    <xf numFmtId="0" fontId="10" fillId="11" borderId="7" xfId="0" applyFont="1" applyFill="1" applyBorder="1" applyAlignment="1">
      <alignment horizontal="right" vertical="center" wrapText="1" readingOrder="2"/>
    </xf>
    <xf numFmtId="0" fontId="10" fillId="11" borderId="7" xfId="0" applyFont="1" applyFill="1" applyBorder="1" applyAlignment="1">
      <alignment vertical="center" wrapText="1" readingOrder="2"/>
    </xf>
    <xf numFmtId="0" fontId="10" fillId="11" borderId="19" xfId="0" applyFont="1" applyFill="1" applyBorder="1" applyAlignment="1">
      <alignment horizontal="right" vertical="center" wrapText="1" readingOrder="2"/>
    </xf>
    <xf numFmtId="0" fontId="15" fillId="11" borderId="5" xfId="0" applyFont="1" applyFill="1" applyBorder="1" applyAlignment="1">
      <alignment horizontal="right" vertical="center" wrapText="1" readingOrder="2"/>
    </xf>
    <xf numFmtId="0" fontId="7" fillId="10" borderId="15" xfId="0" applyFont="1" applyFill="1" applyBorder="1" applyAlignment="1">
      <alignment horizontal="right" vertical="center" wrapText="1" readingOrder="2"/>
    </xf>
    <xf numFmtId="0" fontId="13" fillId="15" borderId="20" xfId="0" applyFont="1" applyFill="1" applyBorder="1" applyAlignment="1">
      <alignment horizontal="center" vertical="center" wrapText="1" readingOrder="2"/>
    </xf>
    <xf numFmtId="0" fontId="13" fillId="15" borderId="20" xfId="0" applyFont="1" applyFill="1" applyBorder="1" applyAlignment="1">
      <alignment horizontal="right" vertical="center" wrapText="1" readingOrder="2"/>
    </xf>
    <xf numFmtId="0" fontId="1" fillId="9" borderId="1" xfId="0" applyFont="1" applyFill="1" applyBorder="1" applyAlignment="1" applyProtection="1">
      <alignment horizontal="center" vertical="center" wrapText="1" readingOrder="2"/>
      <protection locked="0"/>
    </xf>
    <xf numFmtId="0" fontId="1" fillId="9" borderId="16" xfId="0" applyFont="1" applyFill="1" applyBorder="1" applyAlignment="1" applyProtection="1">
      <alignment horizontal="center" vertical="center" wrapText="1" readingOrder="2"/>
      <protection locked="0"/>
    </xf>
    <xf numFmtId="0" fontId="1" fillId="9" borderId="17" xfId="0" applyFont="1" applyFill="1" applyBorder="1" applyAlignment="1" applyProtection="1">
      <alignment horizontal="center" vertical="center" wrapText="1" readingOrder="2"/>
      <protection locked="0"/>
    </xf>
    <xf numFmtId="0" fontId="2" fillId="14" borderId="1" xfId="0" applyFont="1" applyFill="1" applyBorder="1" applyAlignment="1" applyProtection="1">
      <alignment horizontal="center" vertical="center" wrapText="1" readingOrder="2"/>
      <protection locked="0"/>
    </xf>
    <xf numFmtId="0" fontId="2" fillId="15" borderId="1" xfId="0" applyFont="1" applyFill="1" applyBorder="1" applyAlignment="1" applyProtection="1">
      <alignment horizontal="center" vertical="center" wrapText="1" readingOrder="2"/>
      <protection locked="0"/>
    </xf>
    <xf numFmtId="0" fontId="2" fillId="0" borderId="1" xfId="0" applyFont="1" applyFill="1" applyBorder="1" applyAlignment="1" applyProtection="1">
      <alignment horizontal="center" vertical="center" wrapText="1" readingOrder="2"/>
      <protection locked="0"/>
    </xf>
    <xf numFmtId="0" fontId="1" fillId="20" borderId="1" xfId="0" applyFont="1" applyFill="1" applyBorder="1" applyAlignment="1" applyProtection="1">
      <alignment horizontal="center" vertical="center" wrapText="1" readingOrder="2"/>
      <protection locked="0"/>
    </xf>
    <xf numFmtId="0" fontId="1" fillId="26" borderId="1" xfId="0" applyFont="1" applyFill="1" applyBorder="1" applyAlignment="1" applyProtection="1">
      <alignment horizontal="center" vertical="center" wrapText="1" readingOrder="2"/>
      <protection locked="0"/>
    </xf>
    <xf numFmtId="0" fontId="1" fillId="27" borderId="1" xfId="0" applyFont="1" applyFill="1" applyBorder="1" applyAlignment="1" applyProtection="1">
      <alignment horizontal="center" vertical="center" wrapText="1" readingOrder="2"/>
      <protection locked="0"/>
    </xf>
    <xf numFmtId="0" fontId="1" fillId="28" borderId="1" xfId="0" applyFont="1" applyFill="1" applyBorder="1" applyAlignment="1" applyProtection="1">
      <alignment horizontal="center" vertical="center" wrapText="1" readingOrder="2"/>
      <protection locked="0"/>
    </xf>
    <xf numFmtId="0" fontId="1" fillId="29" borderId="1" xfId="0" applyFont="1" applyFill="1" applyBorder="1" applyAlignment="1" applyProtection="1">
      <alignment horizontal="center" vertical="center" wrapText="1" readingOrder="2"/>
      <protection locked="0"/>
    </xf>
    <xf numFmtId="0" fontId="1" fillId="30" borderId="1" xfId="0" applyFont="1" applyFill="1" applyBorder="1" applyAlignment="1" applyProtection="1">
      <alignment horizontal="center" vertical="center" wrapText="1" readingOrder="2"/>
      <protection locked="0"/>
    </xf>
    <xf numFmtId="0" fontId="1" fillId="31" borderId="1" xfId="0" applyFont="1" applyFill="1" applyBorder="1" applyAlignment="1" applyProtection="1">
      <alignment horizontal="center" vertical="center" wrapText="1" readingOrder="2"/>
      <protection locked="0"/>
    </xf>
    <xf numFmtId="0" fontId="1" fillId="32" borderId="1" xfId="0" applyFont="1" applyFill="1" applyBorder="1" applyAlignment="1" applyProtection="1">
      <alignment horizontal="center" vertical="center" wrapText="1" readingOrder="2"/>
      <protection locked="0"/>
    </xf>
    <xf numFmtId="0" fontId="1" fillId="2" borderId="1" xfId="0" applyFont="1" applyFill="1" applyBorder="1" applyAlignment="1" applyProtection="1">
      <alignment horizontal="center" vertical="center" wrapText="1" readingOrder="2"/>
      <protection locked="0"/>
    </xf>
    <xf numFmtId="0" fontId="0" fillId="0" borderId="0" xfId="0" applyProtection="1">
      <protection locked="0"/>
    </xf>
    <xf numFmtId="0" fontId="1" fillId="21" borderId="16" xfId="0" applyFont="1" applyFill="1" applyBorder="1" applyAlignment="1" applyProtection="1">
      <alignment horizontal="center" vertical="center" wrapText="1" readingOrder="2"/>
      <protection locked="0"/>
    </xf>
    <xf numFmtId="0" fontId="1" fillId="21" borderId="1" xfId="0" applyFont="1" applyFill="1" applyBorder="1" applyAlignment="1" applyProtection="1">
      <alignment horizontal="center" vertical="center" wrapText="1" readingOrder="2"/>
      <protection locked="0"/>
    </xf>
    <xf numFmtId="0" fontId="1" fillId="9" borderId="1" xfId="0" applyFont="1" applyFill="1" applyBorder="1" applyAlignment="1" applyProtection="1">
      <alignment horizontal="center" vertical="center" wrapText="1" readingOrder="2"/>
    </xf>
    <xf numFmtId="0" fontId="1" fillId="9" borderId="5" xfId="0" applyFont="1" applyFill="1" applyBorder="1" applyAlignment="1" applyProtection="1">
      <alignment horizontal="center" vertical="center" wrapText="1" readingOrder="2"/>
    </xf>
    <xf numFmtId="164" fontId="1" fillId="9" borderId="1" xfId="0" applyNumberFormat="1" applyFont="1" applyFill="1" applyBorder="1" applyAlignment="1" applyProtection="1">
      <alignment horizontal="center" vertical="center" wrapText="1" readingOrder="2"/>
    </xf>
    <xf numFmtId="164" fontId="1" fillId="9" borderId="5" xfId="0" applyNumberFormat="1" applyFont="1" applyFill="1" applyBorder="1" applyAlignment="1" applyProtection="1">
      <alignment horizontal="center" vertical="center" wrapText="1" readingOrder="2"/>
    </xf>
    <xf numFmtId="164" fontId="1" fillId="9" borderId="20" xfId="0" applyNumberFormat="1" applyFont="1" applyFill="1" applyBorder="1" applyAlignment="1" applyProtection="1">
      <alignment horizontal="center" vertical="center" wrapText="1" readingOrder="2"/>
    </xf>
    <xf numFmtId="164" fontId="1" fillId="9" borderId="25" xfId="0" applyNumberFormat="1" applyFont="1" applyFill="1" applyBorder="1" applyAlignment="1" applyProtection="1">
      <alignment horizontal="center" vertical="center" wrapText="1" readingOrder="2"/>
    </xf>
    <xf numFmtId="0" fontId="4" fillId="0" borderId="5" xfId="0" applyFont="1" applyBorder="1" applyAlignment="1" applyProtection="1">
      <alignment horizontal="center" vertical="center" wrapText="1"/>
      <protection locked="0"/>
    </xf>
    <xf numFmtId="0" fontId="4" fillId="0" borderId="0" xfId="0" applyFont="1" applyBorder="1" applyAlignment="1">
      <alignment wrapText="1"/>
    </xf>
    <xf numFmtId="0" fontId="4" fillId="10" borderId="5"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4" fillId="3" borderId="5" xfId="0" applyFont="1" applyFill="1" applyBorder="1" applyAlignment="1" applyProtection="1">
      <alignment horizontal="center" vertical="center" wrapText="1"/>
      <protection locked="0"/>
    </xf>
    <xf numFmtId="0" fontId="4" fillId="0" borderId="0" xfId="0" applyFont="1" applyBorder="1" applyAlignment="1" applyProtection="1">
      <alignment wrapText="1"/>
      <protection locked="0"/>
    </xf>
    <xf numFmtId="0" fontId="4" fillId="0" borderId="0" xfId="0" applyFont="1" applyAlignment="1" applyProtection="1">
      <alignment wrapText="1"/>
      <protection locked="0"/>
    </xf>
    <xf numFmtId="0" fontId="2" fillId="18" borderId="0" xfId="0" applyFont="1" applyFill="1" applyAlignment="1" applyProtection="1">
      <alignment horizontal="center" vertical="center"/>
      <protection locked="0"/>
    </xf>
    <xf numFmtId="0" fontId="4" fillId="0" borderId="5" xfId="0" applyFont="1" applyBorder="1" applyAlignment="1" applyProtection="1">
      <alignment horizontal="center" vertical="center" wrapText="1"/>
    </xf>
    <xf numFmtId="0" fontId="4" fillId="22" borderId="5" xfId="0" applyFont="1" applyFill="1" applyBorder="1" applyAlignment="1" applyProtection="1">
      <alignment wrapText="1"/>
      <protection locked="0"/>
    </xf>
    <xf numFmtId="0" fontId="4" fillId="0" borderId="5" xfId="0" applyFont="1" applyBorder="1" applyAlignment="1" applyProtection="1">
      <alignment wrapText="1"/>
      <protection locked="0"/>
    </xf>
    <xf numFmtId="0" fontId="4" fillId="22" borderId="5" xfId="0" applyFont="1" applyFill="1" applyBorder="1" applyAlignment="1" applyProtection="1">
      <alignment wrapText="1"/>
    </xf>
    <xf numFmtId="0" fontId="16" fillId="25" borderId="2" xfId="0" applyFont="1" applyFill="1" applyBorder="1" applyAlignment="1" applyProtection="1">
      <alignment horizontal="center" vertical="center" wrapText="1"/>
      <protection locked="0"/>
    </xf>
    <xf numFmtId="0" fontId="16" fillId="25" borderId="3" xfId="0" applyFont="1" applyFill="1" applyBorder="1" applyAlignment="1" applyProtection="1">
      <alignment horizontal="center" vertical="center" wrapText="1"/>
      <protection locked="0"/>
    </xf>
    <xf numFmtId="0" fontId="1" fillId="20" borderId="2" xfId="0" applyFont="1" applyFill="1" applyBorder="1" applyAlignment="1" applyProtection="1">
      <alignment horizontal="center" vertical="center" wrapText="1" readingOrder="2"/>
      <protection locked="0"/>
    </xf>
    <xf numFmtId="0" fontId="0" fillId="24" borderId="3" xfId="0" applyFill="1" applyBorder="1" applyAlignment="1" applyProtection="1">
      <alignment horizontal="center" vertical="center" wrapText="1" readingOrder="2"/>
      <protection locked="0"/>
    </xf>
    <xf numFmtId="0" fontId="1" fillId="9" borderId="6" xfId="0" applyFont="1" applyFill="1" applyBorder="1" applyAlignment="1" applyProtection="1">
      <alignment horizontal="center" vertical="center" wrapText="1" readingOrder="2"/>
      <protection locked="0"/>
    </xf>
    <xf numFmtId="0" fontId="1" fillId="9" borderId="3" xfId="0" applyFont="1" applyFill="1" applyBorder="1" applyAlignment="1" applyProtection="1">
      <alignment horizontal="center" vertical="center" wrapText="1" readingOrder="2"/>
      <protection locked="0"/>
    </xf>
    <xf numFmtId="0" fontId="1" fillId="9" borderId="2" xfId="0" applyFont="1" applyFill="1" applyBorder="1" applyAlignment="1" applyProtection="1">
      <alignment horizontal="center" vertical="center" wrapText="1" readingOrder="2"/>
      <protection locked="0"/>
    </xf>
    <xf numFmtId="0" fontId="0" fillId="10" borderId="3" xfId="0" applyFill="1" applyBorder="1" applyAlignment="1" applyProtection="1">
      <alignment horizontal="center" vertical="center" wrapText="1" readingOrder="2"/>
      <protection locked="0"/>
    </xf>
    <xf numFmtId="0" fontId="1" fillId="20" borderId="6" xfId="0" applyFont="1" applyFill="1" applyBorder="1" applyAlignment="1" applyProtection="1">
      <alignment horizontal="center" vertical="center" wrapText="1" readingOrder="2"/>
      <protection locked="0"/>
    </xf>
    <xf numFmtId="0" fontId="16" fillId="24" borderId="2" xfId="0" applyFont="1" applyFill="1" applyBorder="1" applyAlignment="1" applyProtection="1">
      <alignment horizontal="center" vertical="center" wrapText="1"/>
      <protection locked="0"/>
    </xf>
    <xf numFmtId="0" fontId="16" fillId="24" borderId="3" xfId="0" applyFont="1" applyFill="1" applyBorder="1" applyAlignment="1" applyProtection="1">
      <alignment horizontal="center" vertical="center" wrapText="1"/>
      <protection locked="0"/>
    </xf>
    <xf numFmtId="0" fontId="17" fillId="24" borderId="2" xfId="0" applyFont="1" applyFill="1" applyBorder="1" applyAlignment="1" applyProtection="1">
      <alignment horizontal="center" vertical="center" wrapText="1"/>
      <protection locked="0"/>
    </xf>
    <xf numFmtId="0" fontId="17" fillId="24" borderId="3" xfId="0" applyFont="1" applyFill="1" applyBorder="1" applyAlignment="1" applyProtection="1">
      <alignment horizontal="center" vertical="center" wrapText="1"/>
      <protection locked="0"/>
    </xf>
    <xf numFmtId="0" fontId="16" fillId="10" borderId="2" xfId="0" applyFont="1" applyFill="1" applyBorder="1" applyAlignment="1" applyProtection="1">
      <alignment horizontal="center" vertical="center" wrapText="1"/>
      <protection locked="0"/>
    </xf>
    <xf numFmtId="0" fontId="16" fillId="1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readingOrder="2"/>
      <protection locked="0"/>
    </xf>
    <xf numFmtId="0" fontId="0" fillId="0" borderId="3" xfId="0" applyFont="1" applyFill="1" applyBorder="1" applyAlignment="1" applyProtection="1">
      <alignment horizontal="center" vertical="center" wrapText="1" readingOrder="2"/>
      <protection locked="0"/>
    </xf>
    <xf numFmtId="0" fontId="2" fillId="15" borderId="2" xfId="0" applyFont="1" applyFill="1" applyBorder="1" applyAlignment="1" applyProtection="1">
      <alignment horizontal="center" vertical="center" wrapText="1"/>
      <protection locked="0"/>
    </xf>
    <xf numFmtId="0" fontId="2" fillId="15" borderId="3"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readingOrder="2"/>
      <protection locked="0"/>
    </xf>
    <xf numFmtId="0" fontId="0" fillId="0" borderId="24" xfId="0" applyBorder="1" applyAlignment="1" applyProtection="1">
      <alignment horizontal="center" vertical="center" wrapText="1" readingOrder="2"/>
      <protection locked="0"/>
    </xf>
    <xf numFmtId="0" fontId="1" fillId="21" borderId="16" xfId="0" applyFont="1" applyFill="1" applyBorder="1" applyAlignment="1" applyProtection="1">
      <alignment horizontal="center" vertical="center" wrapText="1" readingOrder="2"/>
      <protection locked="0"/>
    </xf>
    <xf numFmtId="0" fontId="1" fillId="21" borderId="17" xfId="0" applyFont="1" applyFill="1" applyBorder="1" applyAlignment="1" applyProtection="1">
      <alignment horizontal="center" vertical="center" wrapText="1" readingOrder="2"/>
      <protection locked="0"/>
    </xf>
    <xf numFmtId="0" fontId="2" fillId="3" borderId="2"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2" fillId="4" borderId="2" xfId="0" applyFont="1" applyFill="1" applyBorder="1" applyAlignment="1" applyProtection="1">
      <alignment horizontal="center" vertical="center" wrapText="1"/>
      <protection locked="0"/>
    </xf>
    <xf numFmtId="0" fontId="2" fillId="4" borderId="3"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center" vertical="center" wrapText="1"/>
      <protection locked="0"/>
    </xf>
    <xf numFmtId="0" fontId="2" fillId="5" borderId="3" xfId="0" applyFont="1" applyFill="1" applyBorder="1" applyAlignment="1" applyProtection="1">
      <alignment horizontal="center" vertical="center" wrapText="1"/>
      <protection locked="0"/>
    </xf>
    <xf numFmtId="0" fontId="2" fillId="6" borderId="2" xfId="0" applyFont="1" applyFill="1" applyBorder="1" applyAlignment="1" applyProtection="1">
      <alignment horizontal="center" vertical="center" wrapText="1"/>
      <protection locked="0"/>
    </xf>
    <xf numFmtId="0" fontId="2" fillId="6" borderId="3" xfId="0"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2" fillId="7" borderId="3" xfId="0" applyFont="1" applyFill="1" applyBorder="1" applyAlignment="1" applyProtection="1">
      <alignment horizontal="center" vertical="center" wrapText="1"/>
      <protection locked="0"/>
    </xf>
    <xf numFmtId="0" fontId="2" fillId="8" borderId="2" xfId="0" applyFont="1" applyFill="1" applyBorder="1" applyAlignment="1" applyProtection="1">
      <alignment horizontal="center" vertical="center" wrapText="1"/>
      <protection locked="0"/>
    </xf>
    <xf numFmtId="0" fontId="2" fillId="8" borderId="3" xfId="0" applyFont="1" applyFill="1" applyBorder="1" applyAlignment="1" applyProtection="1">
      <alignment horizontal="center" vertical="center" wrapText="1"/>
      <protection locked="0"/>
    </xf>
    <xf numFmtId="0" fontId="7" fillId="13" borderId="1" xfId="0" applyFont="1" applyFill="1" applyBorder="1" applyAlignment="1">
      <alignment horizontal="center" vertical="center" wrapText="1" readingOrder="2"/>
    </xf>
    <xf numFmtId="0" fontId="7" fillId="13" borderId="4" xfId="0" applyFont="1" applyFill="1" applyBorder="1" applyAlignment="1">
      <alignment horizontal="center" vertical="center" wrapText="1" readingOrder="2"/>
    </xf>
    <xf numFmtId="0" fontId="7" fillId="13" borderId="1" xfId="0" applyFont="1" applyFill="1" applyBorder="1" applyAlignment="1">
      <alignment horizontal="right" vertical="center" wrapText="1" readingOrder="2"/>
    </xf>
    <xf numFmtId="0" fontId="7" fillId="13" borderId="4" xfId="0" applyFont="1" applyFill="1" applyBorder="1" applyAlignment="1">
      <alignment horizontal="right" vertical="center" wrapText="1" readingOrder="2"/>
    </xf>
    <xf numFmtId="0" fontId="7" fillId="13" borderId="2" xfId="0" applyFont="1" applyFill="1" applyBorder="1" applyAlignment="1">
      <alignment horizontal="center" vertical="center" wrapText="1" readingOrder="2"/>
    </xf>
    <xf numFmtId="0" fontId="7" fillId="13" borderId="3" xfId="0" applyFont="1" applyFill="1" applyBorder="1" applyAlignment="1">
      <alignment horizontal="center" vertical="center" wrapText="1" readingOrder="2"/>
    </xf>
    <xf numFmtId="0" fontId="7" fillId="13" borderId="6" xfId="0" applyFont="1" applyFill="1" applyBorder="1" applyAlignment="1">
      <alignment horizontal="center" vertical="center" wrapText="1" readingOrder="2"/>
    </xf>
    <xf numFmtId="0" fontId="10" fillId="8" borderId="7" xfId="0" applyFont="1" applyFill="1" applyBorder="1" applyAlignment="1">
      <alignment horizontal="center" vertical="center" wrapText="1" readingOrder="2"/>
    </xf>
    <xf numFmtId="0" fontId="10" fillId="8" borderId="16" xfId="0" applyFont="1" applyFill="1" applyBorder="1" applyAlignment="1">
      <alignment horizontal="center" vertical="center" wrapText="1" readingOrder="2"/>
    </xf>
    <xf numFmtId="0" fontId="10" fillId="8" borderId="17" xfId="0" applyFont="1" applyFill="1" applyBorder="1" applyAlignment="1">
      <alignment horizontal="center" vertical="center" wrapText="1" readingOrder="2"/>
    </xf>
    <xf numFmtId="0" fontId="10" fillId="8" borderId="18" xfId="0" applyFont="1" applyFill="1" applyBorder="1" applyAlignment="1">
      <alignment horizontal="center" vertical="center" wrapText="1" readingOrder="2"/>
    </xf>
    <xf numFmtId="0" fontId="15" fillId="23" borderId="21" xfId="0" applyFont="1" applyFill="1" applyBorder="1" applyAlignment="1" applyProtection="1">
      <alignment horizontal="center" vertical="center" wrapText="1"/>
      <protection locked="0"/>
    </xf>
    <xf numFmtId="0" fontId="15" fillId="23" borderId="22" xfId="0" applyFont="1" applyFill="1" applyBorder="1" applyAlignment="1" applyProtection="1">
      <alignment horizontal="center" vertical="center" wrapText="1"/>
      <protection locked="0"/>
    </xf>
    <xf numFmtId="0" fontId="15" fillId="23" borderId="23" xfId="0" applyFont="1" applyFill="1" applyBorder="1" applyAlignment="1" applyProtection="1">
      <alignment horizontal="center" vertical="center" wrapText="1"/>
      <protection locked="0"/>
    </xf>
    <xf numFmtId="0" fontId="15" fillId="23" borderId="21" xfId="0" applyFont="1" applyFill="1" applyBorder="1" applyAlignment="1">
      <alignment horizontal="right" vertical="center" wrapText="1" readingOrder="2"/>
    </xf>
    <xf numFmtId="0" fontId="15" fillId="23" borderId="22" xfId="0" applyFont="1" applyFill="1" applyBorder="1" applyAlignment="1">
      <alignment horizontal="right" vertical="center" wrapText="1" readingOrder="2"/>
    </xf>
    <xf numFmtId="0" fontId="15" fillId="23" borderId="23" xfId="0" applyFont="1" applyFill="1" applyBorder="1" applyAlignment="1">
      <alignment horizontal="right" vertical="center" wrapText="1" readingOrder="2"/>
    </xf>
    <xf numFmtId="0" fontId="2" fillId="11" borderId="7" xfId="0" applyFont="1" applyFill="1" applyBorder="1" applyAlignment="1">
      <alignment horizontal="center" vertical="center"/>
    </xf>
    <xf numFmtId="0" fontId="4" fillId="11" borderId="8" xfId="0" applyFont="1" applyFill="1" applyBorder="1" applyAlignment="1">
      <alignment horizontal="center" vertical="center"/>
    </xf>
    <xf numFmtId="0" fontId="4" fillId="11" borderId="11" xfId="0" applyFont="1" applyFill="1" applyBorder="1" applyAlignment="1">
      <alignment horizontal="center" vertical="center"/>
    </xf>
    <xf numFmtId="0" fontId="4" fillId="11" borderId="10" xfId="0" applyFont="1" applyFill="1" applyBorder="1" applyAlignment="1">
      <alignment horizontal="center" vertical="center"/>
    </xf>
    <xf numFmtId="0" fontId="8" fillId="15" borderId="2" xfId="0" applyFont="1" applyFill="1" applyBorder="1" applyAlignment="1">
      <alignment horizontal="center" vertical="center" wrapText="1" readingOrder="2"/>
    </xf>
    <xf numFmtId="0" fontId="8" fillId="15" borderId="6" xfId="0" applyFont="1" applyFill="1" applyBorder="1" applyAlignment="1">
      <alignment horizontal="center" vertical="center" wrapText="1" readingOrder="2"/>
    </xf>
    <xf numFmtId="0" fontId="8" fillId="15" borderId="3" xfId="0" applyFont="1" applyFill="1" applyBorder="1" applyAlignment="1">
      <alignment horizontal="center" vertical="center" wrapText="1" readingOrder="2"/>
    </xf>
    <xf numFmtId="0" fontId="7" fillId="15" borderId="1" xfId="0" applyFont="1" applyFill="1" applyBorder="1" applyAlignment="1">
      <alignment horizontal="center" vertical="center" wrapText="1" readingOrder="2"/>
    </xf>
    <xf numFmtId="0" fontId="7" fillId="15" borderId="4" xfId="0" applyFont="1" applyFill="1" applyBorder="1" applyAlignment="1">
      <alignment horizontal="center" vertical="center" wrapText="1" readingOrder="2"/>
    </xf>
    <xf numFmtId="0" fontId="7" fillId="15" borderId="1" xfId="0" applyFont="1" applyFill="1" applyBorder="1" applyAlignment="1">
      <alignment horizontal="right" vertical="center" wrapText="1" readingOrder="2"/>
    </xf>
    <xf numFmtId="0" fontId="7" fillId="15" borderId="4" xfId="0" applyFont="1" applyFill="1" applyBorder="1" applyAlignment="1">
      <alignment horizontal="right" vertical="center" wrapText="1" readingOrder="2"/>
    </xf>
    <xf numFmtId="0" fontId="7" fillId="15" borderId="2" xfId="0" applyFont="1" applyFill="1" applyBorder="1" applyAlignment="1">
      <alignment horizontal="center" vertical="center" wrapText="1" readingOrder="2"/>
    </xf>
    <xf numFmtId="0" fontId="7" fillId="15" borderId="3"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colors>
    <mruColors>
      <color rgb="FFFF6600"/>
      <color rgb="FFFF5050"/>
      <color rgb="FFFF66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0"/>
  <sheetViews>
    <sheetView rightToLeft="1" tabSelected="1" topLeftCell="BF1" zoomScale="80" zoomScaleNormal="80" workbookViewId="0">
      <selection activeCell="BQ19" sqref="BQ19"/>
    </sheetView>
  </sheetViews>
  <sheetFormatPr defaultRowHeight="15" x14ac:dyDescent="0.25"/>
  <cols>
    <col min="1" max="1" width="7.7109375" style="86" customWidth="1"/>
    <col min="2" max="2" width="13.7109375" style="86" customWidth="1"/>
    <col min="3" max="3" width="11.85546875" style="86" customWidth="1"/>
    <col min="4" max="4" width="12.140625" style="86" customWidth="1"/>
    <col min="5" max="5" width="12.28515625" style="86" customWidth="1"/>
    <col min="6" max="6" width="12.140625" style="86" customWidth="1"/>
    <col min="7" max="7" width="11.5703125" style="86" customWidth="1"/>
    <col min="8" max="8" width="11.140625" style="86" customWidth="1"/>
    <col min="9" max="9" width="11" style="86" customWidth="1"/>
    <col min="10" max="10" width="11.85546875" style="86" customWidth="1"/>
    <col min="11" max="11" width="11.5703125" style="86" customWidth="1"/>
    <col min="12" max="12" width="11.28515625" style="86" customWidth="1"/>
    <col min="13" max="13" width="12.42578125" style="86" customWidth="1"/>
    <col min="14" max="14" width="11.85546875" style="86" customWidth="1"/>
    <col min="15" max="15" width="11.5703125" style="86" customWidth="1"/>
    <col min="16" max="16" width="11.7109375" style="86" customWidth="1"/>
    <col min="17" max="17" width="11.140625" style="86" customWidth="1"/>
    <col min="18" max="18" width="11.7109375" style="86" customWidth="1"/>
    <col min="19" max="19" width="11" style="86" customWidth="1"/>
    <col min="20" max="20" width="10.7109375" style="86" customWidth="1"/>
    <col min="21" max="21" width="11.140625" style="86" customWidth="1"/>
    <col min="22" max="23" width="10.85546875" style="86" customWidth="1"/>
    <col min="24" max="24" width="10.42578125" style="86" customWidth="1"/>
    <col min="25" max="25" width="11.140625" style="86" customWidth="1"/>
    <col min="26" max="26" width="11.28515625" style="86" customWidth="1"/>
    <col min="27" max="27" width="10.28515625" style="86" customWidth="1"/>
    <col min="28" max="28" width="10.5703125" style="86" customWidth="1"/>
    <col min="29" max="29" width="10.42578125" style="86" customWidth="1"/>
    <col min="30" max="30" width="11.28515625" style="86" customWidth="1"/>
    <col min="31" max="32" width="10.5703125" style="86" customWidth="1"/>
    <col min="33" max="33" width="10.85546875" style="86" customWidth="1"/>
    <col min="34" max="34" width="11.140625" style="86" customWidth="1"/>
    <col min="35" max="35" width="11.7109375" style="86" customWidth="1"/>
    <col min="36" max="36" width="10.28515625" style="86" customWidth="1"/>
    <col min="37" max="39" width="10.42578125" style="86" customWidth="1"/>
    <col min="40" max="40" width="11.140625" style="86" customWidth="1"/>
    <col min="41" max="41" width="11.7109375" style="86" customWidth="1"/>
    <col min="42" max="42" width="10.5703125" style="86" customWidth="1"/>
    <col min="43" max="43" width="12" style="86" customWidth="1"/>
    <col min="44" max="44" width="10.28515625" style="86" customWidth="1"/>
    <col min="45" max="45" width="10.7109375" style="86" customWidth="1"/>
    <col min="46" max="46" width="10.5703125" style="86" customWidth="1"/>
    <col min="47" max="47" width="12.140625" style="86" customWidth="1"/>
    <col min="48" max="48" width="10.7109375" style="86" customWidth="1"/>
    <col min="49" max="49" width="11.7109375" style="86" customWidth="1"/>
    <col min="50" max="50" width="11" style="86" customWidth="1"/>
    <col min="51" max="51" width="10.7109375" style="86" customWidth="1"/>
    <col min="52" max="52" width="11.42578125" style="86" customWidth="1"/>
    <col min="53" max="53" width="11.140625" style="86" customWidth="1"/>
    <col min="54" max="56" width="10.5703125" style="86" customWidth="1"/>
    <col min="57" max="57" width="10.85546875" style="86" customWidth="1"/>
    <col min="58" max="58" width="11" style="86" customWidth="1"/>
    <col min="59" max="59" width="10.28515625" style="86" customWidth="1"/>
    <col min="60" max="60" width="10.42578125" style="86" customWidth="1"/>
    <col min="61" max="61" width="10.140625" style="86" customWidth="1"/>
    <col min="62" max="62" width="10.5703125" style="86" customWidth="1"/>
    <col min="63" max="63" width="10.28515625" style="86" customWidth="1"/>
    <col min="64" max="64" width="11.28515625" style="86" customWidth="1"/>
    <col min="65" max="66" width="10.140625" style="86" customWidth="1"/>
    <col min="67" max="67" width="10.42578125" style="86" customWidth="1"/>
    <col min="68" max="70" width="11.140625" style="86" customWidth="1"/>
    <col min="71" max="71" width="11.42578125" style="86" customWidth="1"/>
    <col min="72" max="72" width="10.7109375" style="86" customWidth="1"/>
    <col min="73" max="73" width="10.5703125" style="86" customWidth="1"/>
    <col min="74" max="76" width="10.140625" style="86" customWidth="1"/>
    <col min="77" max="77" width="10.42578125" style="86" customWidth="1"/>
    <col min="78" max="78" width="11.140625" style="86" customWidth="1"/>
    <col min="79" max="79" width="10.7109375" style="86" customWidth="1"/>
    <col min="80" max="80" width="10.85546875" style="86" customWidth="1"/>
    <col min="81" max="16384" width="9.140625" style="86"/>
  </cols>
  <sheetData>
    <row r="1" spans="1:80" ht="15.75" thickBot="1" x14ac:dyDescent="0.3"/>
    <row r="2" spans="1:80" ht="108" customHeight="1" thickBot="1" x14ac:dyDescent="0.3">
      <c r="A2" s="126" t="s">
        <v>0</v>
      </c>
      <c r="B2" s="126" t="s">
        <v>142</v>
      </c>
      <c r="C2" s="113" t="s">
        <v>150</v>
      </c>
      <c r="D2" s="114"/>
      <c r="E2" s="130" t="s">
        <v>22</v>
      </c>
      <c r="F2" s="131"/>
      <c r="G2" s="132" t="s">
        <v>23</v>
      </c>
      <c r="H2" s="133"/>
      <c r="I2" s="134" t="s">
        <v>24</v>
      </c>
      <c r="J2" s="135"/>
      <c r="K2" s="136" t="s">
        <v>25</v>
      </c>
      <c r="L2" s="137"/>
      <c r="M2" s="136" t="s">
        <v>26</v>
      </c>
      <c r="N2" s="137"/>
      <c r="O2" s="138" t="s">
        <v>27</v>
      </c>
      <c r="P2" s="139"/>
      <c r="Q2" s="140" t="s">
        <v>28</v>
      </c>
      <c r="R2" s="141"/>
      <c r="S2" s="140" t="s">
        <v>29</v>
      </c>
      <c r="T2" s="141"/>
      <c r="U2" s="111" t="s">
        <v>2</v>
      </c>
      <c r="V2" s="114"/>
      <c r="W2" s="128" t="s">
        <v>3</v>
      </c>
      <c r="X2" s="129"/>
      <c r="Y2" s="113" t="s">
        <v>50</v>
      </c>
      <c r="Z2" s="114"/>
      <c r="AA2" s="113" t="s">
        <v>4</v>
      </c>
      <c r="AB2" s="114"/>
      <c r="AC2" s="124" t="s">
        <v>5</v>
      </c>
      <c r="AD2" s="125"/>
      <c r="AE2" s="124" t="s">
        <v>6</v>
      </c>
      <c r="AF2" s="125"/>
      <c r="AG2" s="124" t="s">
        <v>7</v>
      </c>
      <c r="AH2" s="125"/>
      <c r="AI2" s="124" t="s">
        <v>8</v>
      </c>
      <c r="AJ2" s="125"/>
      <c r="AK2" s="124" t="s">
        <v>9</v>
      </c>
      <c r="AL2" s="125"/>
      <c r="AM2" s="122" t="s">
        <v>10</v>
      </c>
      <c r="AN2" s="123"/>
      <c r="AO2" s="122" t="s">
        <v>11</v>
      </c>
      <c r="AP2" s="123"/>
      <c r="AQ2" s="122" t="s">
        <v>105</v>
      </c>
      <c r="AR2" s="123"/>
      <c r="AS2" s="122" t="s">
        <v>12</v>
      </c>
      <c r="AT2" s="123"/>
      <c r="AU2" s="122" t="s">
        <v>106</v>
      </c>
      <c r="AV2" s="123"/>
      <c r="AW2" s="122" t="s">
        <v>13</v>
      </c>
      <c r="AX2" s="123"/>
      <c r="AY2" s="109" t="s">
        <v>14</v>
      </c>
      <c r="AZ2" s="115"/>
      <c r="BA2" s="116" t="s">
        <v>112</v>
      </c>
      <c r="BB2" s="117"/>
      <c r="BC2" s="120" t="s">
        <v>151</v>
      </c>
      <c r="BD2" s="121"/>
      <c r="BE2" s="118" t="s">
        <v>113</v>
      </c>
      <c r="BF2" s="119"/>
      <c r="BG2" s="115" t="s">
        <v>15</v>
      </c>
      <c r="BH2" s="110"/>
      <c r="BI2" s="109" t="s">
        <v>16</v>
      </c>
      <c r="BJ2" s="110"/>
      <c r="BK2" s="109" t="s">
        <v>17</v>
      </c>
      <c r="BL2" s="110"/>
      <c r="BM2" s="107" t="s">
        <v>114</v>
      </c>
      <c r="BN2" s="108"/>
      <c r="BO2" s="107" t="s">
        <v>115</v>
      </c>
      <c r="BP2" s="108"/>
      <c r="BQ2" s="111" t="s">
        <v>152</v>
      </c>
      <c r="BR2" s="112"/>
      <c r="BS2" s="107" t="s">
        <v>116</v>
      </c>
      <c r="BT2" s="108"/>
      <c r="BU2" s="107" t="s">
        <v>117</v>
      </c>
      <c r="BV2" s="108"/>
      <c r="BW2" s="111" t="s">
        <v>153</v>
      </c>
      <c r="BX2" s="112"/>
      <c r="BY2" s="111" t="s">
        <v>18</v>
      </c>
      <c r="BZ2" s="112"/>
      <c r="CA2" s="113" t="s">
        <v>19</v>
      </c>
      <c r="CB2" s="114"/>
    </row>
    <row r="3" spans="1:80" ht="23.25" thickBot="1" x14ac:dyDescent="0.3">
      <c r="A3" s="127"/>
      <c r="B3" s="127"/>
      <c r="C3" s="71" t="s">
        <v>20</v>
      </c>
      <c r="D3" s="71" t="s">
        <v>21</v>
      </c>
      <c r="E3" s="80" t="s">
        <v>20</v>
      </c>
      <c r="F3" s="80" t="s">
        <v>21</v>
      </c>
      <c r="G3" s="81" t="s">
        <v>20</v>
      </c>
      <c r="H3" s="81" t="s">
        <v>21</v>
      </c>
      <c r="I3" s="84" t="s">
        <v>20</v>
      </c>
      <c r="J3" s="84" t="s">
        <v>21</v>
      </c>
      <c r="K3" s="82" t="s">
        <v>20</v>
      </c>
      <c r="L3" s="82" t="s">
        <v>21</v>
      </c>
      <c r="M3" s="82" t="s">
        <v>20</v>
      </c>
      <c r="N3" s="82" t="s">
        <v>21</v>
      </c>
      <c r="O3" s="79" t="s">
        <v>20</v>
      </c>
      <c r="P3" s="79" t="s">
        <v>21</v>
      </c>
      <c r="Q3" s="83" t="s">
        <v>20</v>
      </c>
      <c r="R3" s="83" t="s">
        <v>21</v>
      </c>
      <c r="S3" s="83" t="s">
        <v>20</v>
      </c>
      <c r="T3" s="83" t="s">
        <v>21</v>
      </c>
      <c r="U3" s="71" t="s">
        <v>20</v>
      </c>
      <c r="V3" s="72" t="s">
        <v>21</v>
      </c>
      <c r="W3" s="87" t="s">
        <v>20</v>
      </c>
      <c r="X3" s="88" t="s">
        <v>21</v>
      </c>
      <c r="Y3" s="73" t="s">
        <v>20</v>
      </c>
      <c r="Z3" s="71" t="s">
        <v>21</v>
      </c>
      <c r="AA3" s="71" t="s">
        <v>20</v>
      </c>
      <c r="AB3" s="71" t="s">
        <v>21</v>
      </c>
      <c r="AC3" s="74" t="s">
        <v>20</v>
      </c>
      <c r="AD3" s="74" t="s">
        <v>21</v>
      </c>
      <c r="AE3" s="74" t="s">
        <v>20</v>
      </c>
      <c r="AF3" s="74" t="s">
        <v>21</v>
      </c>
      <c r="AG3" s="74" t="s">
        <v>20</v>
      </c>
      <c r="AH3" s="74" t="s">
        <v>21</v>
      </c>
      <c r="AI3" s="75" t="s">
        <v>20</v>
      </c>
      <c r="AJ3" s="75" t="s">
        <v>21</v>
      </c>
      <c r="AK3" s="75" t="s">
        <v>20</v>
      </c>
      <c r="AL3" s="75" t="s">
        <v>21</v>
      </c>
      <c r="AM3" s="76" t="s">
        <v>20</v>
      </c>
      <c r="AN3" s="76" t="s">
        <v>21</v>
      </c>
      <c r="AO3" s="76" t="s">
        <v>20</v>
      </c>
      <c r="AP3" s="76" t="s">
        <v>21</v>
      </c>
      <c r="AQ3" s="76" t="s">
        <v>20</v>
      </c>
      <c r="AR3" s="76" t="s">
        <v>21</v>
      </c>
      <c r="AS3" s="76" t="s">
        <v>20</v>
      </c>
      <c r="AT3" s="76" t="s">
        <v>21</v>
      </c>
      <c r="AU3" s="76" t="s">
        <v>20</v>
      </c>
      <c r="AV3" s="76" t="s">
        <v>21</v>
      </c>
      <c r="AW3" s="76" t="s">
        <v>20</v>
      </c>
      <c r="AX3" s="76" t="s">
        <v>21</v>
      </c>
      <c r="AY3" s="77" t="s">
        <v>20</v>
      </c>
      <c r="AZ3" s="77" t="s">
        <v>21</v>
      </c>
      <c r="BA3" s="77" t="s">
        <v>20</v>
      </c>
      <c r="BB3" s="77" t="s">
        <v>21</v>
      </c>
      <c r="BC3" s="71" t="s">
        <v>20</v>
      </c>
      <c r="BD3" s="71" t="s">
        <v>21</v>
      </c>
      <c r="BE3" s="77" t="s">
        <v>20</v>
      </c>
      <c r="BF3" s="77" t="s">
        <v>21</v>
      </c>
      <c r="BG3" s="77" t="s">
        <v>20</v>
      </c>
      <c r="BH3" s="77" t="s">
        <v>21</v>
      </c>
      <c r="BI3" s="77" t="s">
        <v>20</v>
      </c>
      <c r="BJ3" s="77" t="s">
        <v>21</v>
      </c>
      <c r="BK3" s="77" t="s">
        <v>20</v>
      </c>
      <c r="BL3" s="77" t="s">
        <v>21</v>
      </c>
      <c r="BM3" s="78" t="s">
        <v>20</v>
      </c>
      <c r="BN3" s="78" t="s">
        <v>21</v>
      </c>
      <c r="BO3" s="78" t="s">
        <v>20</v>
      </c>
      <c r="BP3" s="78" t="s">
        <v>21</v>
      </c>
      <c r="BQ3" s="71" t="s">
        <v>20</v>
      </c>
      <c r="BR3" s="71" t="s">
        <v>21</v>
      </c>
      <c r="BS3" s="78" t="s">
        <v>20</v>
      </c>
      <c r="BT3" s="78" t="s">
        <v>21</v>
      </c>
      <c r="BU3" s="78" t="s">
        <v>20</v>
      </c>
      <c r="BV3" s="78" t="s">
        <v>21</v>
      </c>
      <c r="BW3" s="71" t="str">
        <f t="shared" ref="BW3:BX3" si="0">BQ3</f>
        <v>مرد</v>
      </c>
      <c r="BX3" s="71" t="str">
        <f t="shared" si="0"/>
        <v>زن</v>
      </c>
      <c r="BY3" s="71" t="s">
        <v>20</v>
      </c>
      <c r="BZ3" s="71" t="s">
        <v>21</v>
      </c>
      <c r="CA3" s="71" t="s">
        <v>20</v>
      </c>
      <c r="CB3" s="71" t="s">
        <v>21</v>
      </c>
    </row>
    <row r="4" spans="1:80" ht="30.75" customHeight="1" thickBot="1" x14ac:dyDescent="0.3">
      <c r="A4" s="85">
        <v>1</v>
      </c>
      <c r="B4" s="85" t="s">
        <v>141</v>
      </c>
      <c r="C4" s="71"/>
      <c r="D4" s="71"/>
      <c r="E4" s="71"/>
      <c r="F4" s="71"/>
      <c r="G4" s="71"/>
      <c r="H4" s="71"/>
      <c r="I4" s="71"/>
      <c r="J4" s="71"/>
      <c r="K4" s="71"/>
      <c r="L4" s="71"/>
      <c r="M4" s="71"/>
      <c r="N4" s="71"/>
      <c r="O4" s="71"/>
      <c r="P4" s="71"/>
      <c r="Q4" s="71"/>
      <c r="R4" s="71"/>
      <c r="S4" s="71"/>
      <c r="T4" s="71"/>
      <c r="U4" s="91" t="e">
        <f t="shared" ref="U4:V10" si="1">S4/C4*100</f>
        <v>#DIV/0!</v>
      </c>
      <c r="V4" s="91" t="e">
        <f t="shared" si="1"/>
        <v>#DIV/0!</v>
      </c>
      <c r="W4" s="71"/>
      <c r="X4" s="71"/>
      <c r="Y4" s="71"/>
      <c r="Z4" s="71"/>
      <c r="AA4" s="71"/>
      <c r="AB4" s="71"/>
      <c r="AC4" s="71"/>
      <c r="AD4" s="71"/>
      <c r="AE4" s="71"/>
      <c r="AF4" s="71"/>
      <c r="AG4" s="71"/>
      <c r="AH4" s="71"/>
      <c r="AI4" s="71"/>
      <c r="AJ4" s="71"/>
      <c r="AK4" s="71"/>
      <c r="AL4" s="71"/>
      <c r="AM4" s="71"/>
      <c r="AN4" s="71"/>
      <c r="AO4" s="71"/>
      <c r="AP4" s="71"/>
      <c r="AQ4" s="71"/>
      <c r="AR4" s="71"/>
      <c r="AS4" s="91" t="e">
        <f t="shared" ref="AS4:AT8" si="2">AQ4/AM4*100</f>
        <v>#DIV/0!</v>
      </c>
      <c r="AT4" s="91" t="e">
        <f t="shared" si="2"/>
        <v>#DIV/0!</v>
      </c>
      <c r="AU4" s="71"/>
      <c r="AV4" s="71"/>
      <c r="AW4" s="89" t="e">
        <f>AU4/AM4*100</f>
        <v>#DIV/0!</v>
      </c>
      <c r="AX4" s="91" t="e">
        <f>AV4/AN4*100</f>
        <v>#DIV/0!</v>
      </c>
      <c r="AY4" s="71"/>
      <c r="AZ4" s="71"/>
      <c r="BA4" s="71"/>
      <c r="BB4" s="71"/>
      <c r="BC4" s="91" t="e">
        <f>BA4/AY4*100</f>
        <v>#DIV/0!</v>
      </c>
      <c r="BD4" s="91" t="e">
        <f>BB4/AZ4*100</f>
        <v>#DIV/0!</v>
      </c>
      <c r="BE4" s="71"/>
      <c r="BF4" s="71"/>
      <c r="BG4" s="71"/>
      <c r="BH4" s="71"/>
      <c r="BI4" s="71"/>
      <c r="BJ4" s="71"/>
      <c r="BK4" s="71"/>
      <c r="BL4" s="71"/>
      <c r="BM4" s="71"/>
      <c r="BN4" s="71"/>
      <c r="BO4" s="71"/>
      <c r="BP4" s="71"/>
      <c r="BQ4" s="91" t="e">
        <f>BM4/BY4*100</f>
        <v>#DIV/0!</v>
      </c>
      <c r="BR4" s="91" t="e">
        <f>BN4/BZ4*100</f>
        <v>#DIV/0!</v>
      </c>
      <c r="BS4" s="71"/>
      <c r="BT4" s="71"/>
      <c r="BU4" s="71"/>
      <c r="BV4" s="71"/>
      <c r="BW4" s="91" t="e">
        <f>BS4/BY4*100</f>
        <v>#DIV/0!</v>
      </c>
      <c r="BX4" s="91" t="e">
        <f>BT4/BZ4*100</f>
        <v>#DIV/0!</v>
      </c>
      <c r="BY4" s="71"/>
      <c r="BZ4" s="71"/>
      <c r="CA4" s="71"/>
      <c r="CB4" s="71"/>
    </row>
    <row r="5" spans="1:80" ht="30.75" customHeight="1" thickBot="1" x14ac:dyDescent="0.3">
      <c r="A5" s="85">
        <v>2</v>
      </c>
      <c r="B5" s="85" t="s">
        <v>143</v>
      </c>
      <c r="C5" s="89">
        <f>C4</f>
        <v>0</v>
      </c>
      <c r="D5" s="89">
        <f>D4</f>
        <v>0</v>
      </c>
      <c r="E5" s="71"/>
      <c r="F5" s="71"/>
      <c r="G5" s="71"/>
      <c r="H5" s="71"/>
      <c r="I5" s="71"/>
      <c r="J5" s="71"/>
      <c r="K5" s="71"/>
      <c r="L5" s="71"/>
      <c r="M5" s="71"/>
      <c r="N5" s="71"/>
      <c r="O5" s="71"/>
      <c r="P5" s="71"/>
      <c r="Q5" s="71"/>
      <c r="R5" s="71"/>
      <c r="S5" s="71"/>
      <c r="T5" s="71"/>
      <c r="U5" s="91" t="e">
        <f t="shared" si="1"/>
        <v>#DIV/0!</v>
      </c>
      <c r="V5" s="91" t="e">
        <f t="shared" si="1"/>
        <v>#DIV/0!</v>
      </c>
      <c r="W5" s="71"/>
      <c r="X5" s="71"/>
      <c r="Y5" s="71"/>
      <c r="Z5" s="71"/>
      <c r="AA5" s="89">
        <f>Y5-Y4</f>
        <v>0</v>
      </c>
      <c r="AB5" s="89">
        <f>Z5-Z4</f>
        <v>0</v>
      </c>
      <c r="AC5" s="71"/>
      <c r="AD5" s="71"/>
      <c r="AE5" s="71"/>
      <c r="AF5" s="71"/>
      <c r="AG5" s="71"/>
      <c r="AH5" s="71"/>
      <c r="AI5" s="71"/>
      <c r="AJ5" s="71"/>
      <c r="AK5" s="71"/>
      <c r="AL5" s="71"/>
      <c r="AM5" s="71"/>
      <c r="AN5" s="71"/>
      <c r="AO5" s="89">
        <f>AM5-AM4</f>
        <v>0</v>
      </c>
      <c r="AP5" s="89">
        <f>AN5-AN4</f>
        <v>0</v>
      </c>
      <c r="AQ5" s="71"/>
      <c r="AR5" s="71"/>
      <c r="AS5" s="91" t="e">
        <f t="shared" si="2"/>
        <v>#DIV/0!</v>
      </c>
      <c r="AT5" s="91" t="e">
        <f t="shared" si="2"/>
        <v>#DIV/0!</v>
      </c>
      <c r="AU5" s="71"/>
      <c r="AV5" s="71"/>
      <c r="AW5" s="91" t="e">
        <f>AU5/AM5*100</f>
        <v>#DIV/0!</v>
      </c>
      <c r="AX5" s="91" t="e">
        <f t="shared" ref="AX5:AX10" si="3">AV5/AN5*100</f>
        <v>#DIV/0!</v>
      </c>
      <c r="AY5" s="71"/>
      <c r="AZ5" s="71"/>
      <c r="BA5" s="71"/>
      <c r="BB5" s="71"/>
      <c r="BC5" s="91" t="e">
        <f t="shared" ref="BC5:BC10" si="4">BA5/AY5*100</f>
        <v>#DIV/0!</v>
      </c>
      <c r="BD5" s="91" t="e">
        <f t="shared" ref="BD5:BD10" si="5">BB5/AZ5*100</f>
        <v>#DIV/0!</v>
      </c>
      <c r="BE5" s="71"/>
      <c r="BF5" s="71"/>
      <c r="BG5" s="71"/>
      <c r="BH5" s="71"/>
      <c r="BI5" s="71"/>
      <c r="BJ5" s="71"/>
      <c r="BK5" s="71"/>
      <c r="BL5" s="71"/>
      <c r="BM5" s="71"/>
      <c r="BN5" s="71"/>
      <c r="BO5" s="71"/>
      <c r="BP5" s="71"/>
      <c r="BQ5" s="91" t="e">
        <f t="shared" ref="BQ5:BQ10" si="6">BM5/BY5*100</f>
        <v>#DIV/0!</v>
      </c>
      <c r="BR5" s="91" t="e">
        <f t="shared" ref="BR5:BR10" si="7">BN5/BZ5*100</f>
        <v>#DIV/0!</v>
      </c>
      <c r="BS5" s="71"/>
      <c r="BT5" s="71"/>
      <c r="BU5" s="71"/>
      <c r="BV5" s="71"/>
      <c r="BW5" s="91" t="e">
        <f t="shared" ref="BW5:BW10" si="8">BS5/BY5*100</f>
        <v>#DIV/0!</v>
      </c>
      <c r="BX5" s="91" t="e">
        <f t="shared" ref="BX5:BX10" si="9">BT5/BZ5*100</f>
        <v>#DIV/0!</v>
      </c>
      <c r="BY5" s="71"/>
      <c r="BZ5" s="71"/>
      <c r="CA5" s="89">
        <f>BY5-BY4</f>
        <v>0</v>
      </c>
      <c r="CB5" s="89">
        <f>BZ5-BZ4</f>
        <v>0</v>
      </c>
    </row>
    <row r="6" spans="1:80" ht="29.25" customHeight="1" thickBot="1" x14ac:dyDescent="0.3">
      <c r="A6" s="85">
        <v>3</v>
      </c>
      <c r="B6" s="85" t="s">
        <v>144</v>
      </c>
      <c r="C6" s="89">
        <f>C4+C5</f>
        <v>0</v>
      </c>
      <c r="D6" s="89">
        <f>D4+D5</f>
        <v>0</v>
      </c>
      <c r="E6" s="89">
        <f>E4+E5</f>
        <v>0</v>
      </c>
      <c r="F6" s="89">
        <f t="shared" ref="F6:R6" si="10">F4+F5</f>
        <v>0</v>
      </c>
      <c r="G6" s="89">
        <f t="shared" si="10"/>
        <v>0</v>
      </c>
      <c r="H6" s="89">
        <f t="shared" si="10"/>
        <v>0</v>
      </c>
      <c r="I6" s="89">
        <f t="shared" si="10"/>
        <v>0</v>
      </c>
      <c r="J6" s="89">
        <f t="shared" si="10"/>
        <v>0</v>
      </c>
      <c r="K6" s="89">
        <f t="shared" si="10"/>
        <v>0</v>
      </c>
      <c r="L6" s="89">
        <f t="shared" si="10"/>
        <v>0</v>
      </c>
      <c r="M6" s="89">
        <f t="shared" si="10"/>
        <v>0</v>
      </c>
      <c r="N6" s="89">
        <f t="shared" si="10"/>
        <v>0</v>
      </c>
      <c r="O6" s="89">
        <f t="shared" si="10"/>
        <v>0</v>
      </c>
      <c r="P6" s="89">
        <f t="shared" si="10"/>
        <v>0</v>
      </c>
      <c r="Q6" s="89">
        <f t="shared" si="10"/>
        <v>0</v>
      </c>
      <c r="R6" s="89">
        <f t="shared" si="10"/>
        <v>0</v>
      </c>
      <c r="S6" s="89">
        <f>S4+S5</f>
        <v>0</v>
      </c>
      <c r="T6" s="89">
        <f>T4+T5</f>
        <v>0</v>
      </c>
      <c r="U6" s="91" t="e">
        <f t="shared" si="1"/>
        <v>#DIV/0!</v>
      </c>
      <c r="V6" s="91" t="e">
        <f t="shared" si="1"/>
        <v>#DIV/0!</v>
      </c>
      <c r="W6" s="89">
        <f>W4+W5</f>
        <v>0</v>
      </c>
      <c r="X6" s="89">
        <f>X4+X5</f>
        <v>0</v>
      </c>
      <c r="Y6" s="89">
        <f>Y5</f>
        <v>0</v>
      </c>
      <c r="Z6" s="89">
        <f>Z5</f>
        <v>0</v>
      </c>
      <c r="AA6" s="89">
        <f>AA4+AA5</f>
        <v>0</v>
      </c>
      <c r="AB6" s="89">
        <f>AB4+AB5</f>
        <v>0</v>
      </c>
      <c r="AC6" s="89">
        <f>AC4+AC5</f>
        <v>0</v>
      </c>
      <c r="AD6" s="89">
        <f>AD4+AD5</f>
        <v>0</v>
      </c>
      <c r="AE6" s="89">
        <f t="shared" ref="AE6:AL6" si="11">AE4+AE5</f>
        <v>0</v>
      </c>
      <c r="AF6" s="89">
        <f t="shared" si="11"/>
        <v>0</v>
      </c>
      <c r="AG6" s="89">
        <f t="shared" si="11"/>
        <v>0</v>
      </c>
      <c r="AH6" s="89">
        <f t="shared" si="11"/>
        <v>0</v>
      </c>
      <c r="AI6" s="89">
        <f t="shared" si="11"/>
        <v>0</v>
      </c>
      <c r="AJ6" s="89">
        <f t="shared" si="11"/>
        <v>0</v>
      </c>
      <c r="AK6" s="89">
        <f t="shared" si="11"/>
        <v>0</v>
      </c>
      <c r="AL6" s="89">
        <f t="shared" si="11"/>
        <v>0</v>
      </c>
      <c r="AM6" s="89">
        <f>AM5</f>
        <v>0</v>
      </c>
      <c r="AN6" s="89">
        <f>AN5</f>
        <v>0</v>
      </c>
      <c r="AO6" s="89">
        <f>AO4+AO5</f>
        <v>0</v>
      </c>
      <c r="AP6" s="89">
        <f>AP4+AP5</f>
        <v>0</v>
      </c>
      <c r="AQ6" s="89">
        <f>AQ4+AQ5</f>
        <v>0</v>
      </c>
      <c r="AR6" s="89">
        <f>AR4+AR5</f>
        <v>0</v>
      </c>
      <c r="AS6" s="91" t="e">
        <f t="shared" si="2"/>
        <v>#DIV/0!</v>
      </c>
      <c r="AT6" s="91" t="e">
        <f t="shared" si="2"/>
        <v>#DIV/0!</v>
      </c>
      <c r="AU6" s="89">
        <f>AU4+AU5</f>
        <v>0</v>
      </c>
      <c r="AV6" s="89">
        <f>AV4+AV5</f>
        <v>0</v>
      </c>
      <c r="AW6" s="91" t="e">
        <f t="shared" ref="AW6:AW10" si="12">AU6/AM6*100</f>
        <v>#DIV/0!</v>
      </c>
      <c r="AX6" s="91" t="e">
        <f t="shared" si="3"/>
        <v>#DIV/0!</v>
      </c>
      <c r="AY6" s="89">
        <f>AY4+AY5</f>
        <v>0</v>
      </c>
      <c r="AZ6" s="89">
        <f>AZ4+AZ5</f>
        <v>0</v>
      </c>
      <c r="BA6" s="89">
        <f>BA4+BA5</f>
        <v>0</v>
      </c>
      <c r="BB6" s="89">
        <f>BB4+BB5</f>
        <v>0</v>
      </c>
      <c r="BC6" s="91" t="e">
        <f t="shared" si="4"/>
        <v>#DIV/0!</v>
      </c>
      <c r="BD6" s="91" t="e">
        <f t="shared" si="5"/>
        <v>#DIV/0!</v>
      </c>
      <c r="BE6" s="89">
        <f>BE4+BE5</f>
        <v>0</v>
      </c>
      <c r="BF6" s="89">
        <f t="shared" ref="BF6:BL6" si="13">BF4+BF5</f>
        <v>0</v>
      </c>
      <c r="BG6" s="89">
        <f t="shared" si="13"/>
        <v>0</v>
      </c>
      <c r="BH6" s="89">
        <f t="shared" si="13"/>
        <v>0</v>
      </c>
      <c r="BI6" s="89">
        <f t="shared" si="13"/>
        <v>0</v>
      </c>
      <c r="BJ6" s="89">
        <f t="shared" si="13"/>
        <v>0</v>
      </c>
      <c r="BK6" s="89">
        <f t="shared" si="13"/>
        <v>0</v>
      </c>
      <c r="BL6" s="89">
        <f t="shared" si="13"/>
        <v>0</v>
      </c>
      <c r="BM6" s="89">
        <f t="shared" ref="BM6" si="14">BM4+BM5</f>
        <v>0</v>
      </c>
      <c r="BN6" s="89">
        <f t="shared" ref="BN6" si="15">BN4+BN5</f>
        <v>0</v>
      </c>
      <c r="BO6" s="89">
        <f t="shared" ref="BO6" si="16">BO4+BO5</f>
        <v>0</v>
      </c>
      <c r="BP6" s="89">
        <f t="shared" ref="BP6" si="17">BP4+BP5</f>
        <v>0</v>
      </c>
      <c r="BQ6" s="91" t="e">
        <f t="shared" si="6"/>
        <v>#DIV/0!</v>
      </c>
      <c r="BR6" s="91" t="e">
        <f t="shared" si="7"/>
        <v>#DIV/0!</v>
      </c>
      <c r="BS6" s="89">
        <f>BS4+BS5</f>
        <v>0</v>
      </c>
      <c r="BT6" s="89">
        <f t="shared" ref="BT6:BU6" si="18">BT4+BT5</f>
        <v>0</v>
      </c>
      <c r="BU6" s="89">
        <f t="shared" si="18"/>
        <v>0</v>
      </c>
      <c r="BV6" s="89">
        <f>BV4+BV5</f>
        <v>0</v>
      </c>
      <c r="BW6" s="91" t="e">
        <f t="shared" si="8"/>
        <v>#DIV/0!</v>
      </c>
      <c r="BX6" s="91" t="e">
        <f t="shared" si="9"/>
        <v>#DIV/0!</v>
      </c>
      <c r="BY6" s="89">
        <f>BY5</f>
        <v>0</v>
      </c>
      <c r="BZ6" s="89">
        <f>BZ5</f>
        <v>0</v>
      </c>
      <c r="CA6" s="89">
        <f t="shared" ref="CA6:CB6" si="19">CA4+CA5</f>
        <v>0</v>
      </c>
      <c r="CB6" s="89">
        <f t="shared" si="19"/>
        <v>0</v>
      </c>
    </row>
    <row r="7" spans="1:80" ht="29.25" customHeight="1" thickBot="1" x14ac:dyDescent="0.3">
      <c r="A7" s="85">
        <v>4</v>
      </c>
      <c r="B7" s="85" t="s">
        <v>145</v>
      </c>
      <c r="C7" s="89">
        <f>C4</f>
        <v>0</v>
      </c>
      <c r="D7" s="89">
        <f>D4</f>
        <v>0</v>
      </c>
      <c r="E7" s="71"/>
      <c r="F7" s="71"/>
      <c r="G7" s="71"/>
      <c r="H7" s="71"/>
      <c r="I7" s="71"/>
      <c r="J7" s="71"/>
      <c r="K7" s="71"/>
      <c r="L7" s="71"/>
      <c r="M7" s="71"/>
      <c r="N7" s="71"/>
      <c r="O7" s="71"/>
      <c r="P7" s="71"/>
      <c r="Q7" s="71"/>
      <c r="R7" s="71"/>
      <c r="S7" s="71"/>
      <c r="T7" s="71"/>
      <c r="U7" s="91" t="e">
        <f t="shared" si="1"/>
        <v>#DIV/0!</v>
      </c>
      <c r="V7" s="91" t="e">
        <f t="shared" si="1"/>
        <v>#DIV/0!</v>
      </c>
      <c r="W7" s="71"/>
      <c r="X7" s="71"/>
      <c r="Y7" s="71"/>
      <c r="Z7" s="71"/>
      <c r="AA7" s="89">
        <f>Y7-Y5</f>
        <v>0</v>
      </c>
      <c r="AB7" s="89">
        <f>Z7-Z5</f>
        <v>0</v>
      </c>
      <c r="AC7" s="71"/>
      <c r="AD7" s="71"/>
      <c r="AE7" s="71"/>
      <c r="AF7" s="71"/>
      <c r="AG7" s="71"/>
      <c r="AH7" s="71"/>
      <c r="AI7" s="71"/>
      <c r="AJ7" s="71"/>
      <c r="AK7" s="71"/>
      <c r="AL7" s="71"/>
      <c r="AM7" s="71"/>
      <c r="AN7" s="71"/>
      <c r="AO7" s="89">
        <f>AM7-AM5</f>
        <v>0</v>
      </c>
      <c r="AP7" s="89">
        <f>AN7-AN5</f>
        <v>0</v>
      </c>
      <c r="AQ7" s="71"/>
      <c r="AR7" s="71"/>
      <c r="AS7" s="89" t="e">
        <f t="shared" si="2"/>
        <v>#DIV/0!</v>
      </c>
      <c r="AT7" s="89" t="e">
        <f t="shared" si="2"/>
        <v>#DIV/0!</v>
      </c>
      <c r="AU7" s="71"/>
      <c r="AV7" s="71"/>
      <c r="AW7" s="91" t="e">
        <f t="shared" si="12"/>
        <v>#DIV/0!</v>
      </c>
      <c r="AX7" s="91" t="e">
        <f t="shared" si="3"/>
        <v>#DIV/0!</v>
      </c>
      <c r="AY7" s="71"/>
      <c r="AZ7" s="71"/>
      <c r="BA7" s="71"/>
      <c r="BB7" s="71"/>
      <c r="BC7" s="91" t="e">
        <f t="shared" si="4"/>
        <v>#DIV/0!</v>
      </c>
      <c r="BD7" s="91" t="e">
        <f t="shared" si="5"/>
        <v>#DIV/0!</v>
      </c>
      <c r="BE7" s="71"/>
      <c r="BF7" s="71"/>
      <c r="BG7" s="71"/>
      <c r="BH7" s="71"/>
      <c r="BI7" s="71"/>
      <c r="BJ7" s="71"/>
      <c r="BK7" s="71"/>
      <c r="BL7" s="71"/>
      <c r="BM7" s="71"/>
      <c r="BN7" s="71"/>
      <c r="BO7" s="71"/>
      <c r="BP7" s="71"/>
      <c r="BQ7" s="91" t="e">
        <f t="shared" si="6"/>
        <v>#DIV/0!</v>
      </c>
      <c r="BR7" s="91" t="e">
        <f t="shared" si="7"/>
        <v>#DIV/0!</v>
      </c>
      <c r="BS7" s="71"/>
      <c r="BT7" s="71"/>
      <c r="BU7" s="71"/>
      <c r="BV7" s="71"/>
      <c r="BW7" s="91" t="e">
        <f t="shared" si="8"/>
        <v>#DIV/0!</v>
      </c>
      <c r="BX7" s="91" t="e">
        <f t="shared" si="9"/>
        <v>#DIV/0!</v>
      </c>
      <c r="BY7" s="71"/>
      <c r="BZ7" s="71"/>
      <c r="CA7" s="89">
        <f>BY7-BY5</f>
        <v>0</v>
      </c>
      <c r="CB7" s="71">
        <f>BZ7-BZ5</f>
        <v>0</v>
      </c>
    </row>
    <row r="8" spans="1:80" ht="29.25" customHeight="1" thickBot="1" x14ac:dyDescent="0.3">
      <c r="A8" s="85">
        <v>5</v>
      </c>
      <c r="B8" s="85" t="s">
        <v>146</v>
      </c>
      <c r="C8" s="89">
        <f>C4</f>
        <v>0</v>
      </c>
      <c r="D8" s="89">
        <f>D4</f>
        <v>0</v>
      </c>
      <c r="E8" s="71"/>
      <c r="F8" s="71"/>
      <c r="G8" s="71"/>
      <c r="H8" s="71"/>
      <c r="I8" s="71"/>
      <c r="J8" s="71"/>
      <c r="K8" s="71"/>
      <c r="L8" s="71"/>
      <c r="M8" s="71"/>
      <c r="N8" s="71"/>
      <c r="O8" s="71"/>
      <c r="P8" s="71"/>
      <c r="Q8" s="71"/>
      <c r="R8" s="71"/>
      <c r="S8" s="71"/>
      <c r="T8" s="71"/>
      <c r="U8" s="91" t="e">
        <f t="shared" si="1"/>
        <v>#DIV/0!</v>
      </c>
      <c r="V8" s="91" t="e">
        <f t="shared" si="1"/>
        <v>#DIV/0!</v>
      </c>
      <c r="W8" s="71"/>
      <c r="X8" s="71"/>
      <c r="Y8" s="71"/>
      <c r="Z8" s="71"/>
      <c r="AA8" s="89">
        <f>Y8-Y7</f>
        <v>0</v>
      </c>
      <c r="AB8" s="89">
        <f>Z8-Z7</f>
        <v>0</v>
      </c>
      <c r="AC8" s="71"/>
      <c r="AD8" s="71"/>
      <c r="AE8" s="71"/>
      <c r="AF8" s="71"/>
      <c r="AG8" s="71"/>
      <c r="AH8" s="71"/>
      <c r="AI8" s="71"/>
      <c r="AJ8" s="71"/>
      <c r="AK8" s="71"/>
      <c r="AL8" s="71"/>
      <c r="AM8" s="71"/>
      <c r="AN8" s="71"/>
      <c r="AO8" s="89">
        <f>AM8-AM7</f>
        <v>0</v>
      </c>
      <c r="AP8" s="89">
        <f>AN8-AN7</f>
        <v>0</v>
      </c>
      <c r="AQ8" s="71"/>
      <c r="AR8" s="71"/>
      <c r="AS8" s="89" t="e">
        <f t="shared" si="2"/>
        <v>#DIV/0!</v>
      </c>
      <c r="AT8" s="89" t="e">
        <f t="shared" si="2"/>
        <v>#DIV/0!</v>
      </c>
      <c r="AU8" s="71"/>
      <c r="AV8" s="71"/>
      <c r="AW8" s="91" t="e">
        <f t="shared" si="12"/>
        <v>#DIV/0!</v>
      </c>
      <c r="AX8" s="91" t="e">
        <f t="shared" si="3"/>
        <v>#DIV/0!</v>
      </c>
      <c r="AY8" s="71"/>
      <c r="AZ8" s="71"/>
      <c r="BA8" s="71"/>
      <c r="BB8" s="71"/>
      <c r="BC8" s="91" t="e">
        <f t="shared" si="4"/>
        <v>#DIV/0!</v>
      </c>
      <c r="BD8" s="91" t="e">
        <f t="shared" si="5"/>
        <v>#DIV/0!</v>
      </c>
      <c r="BE8" s="71"/>
      <c r="BF8" s="71"/>
      <c r="BG8" s="71"/>
      <c r="BH8" s="71"/>
      <c r="BI8" s="71"/>
      <c r="BJ8" s="71"/>
      <c r="BK8" s="71"/>
      <c r="BL8" s="71"/>
      <c r="BM8" s="71"/>
      <c r="BN8" s="71"/>
      <c r="BO8" s="71"/>
      <c r="BP8" s="71"/>
      <c r="BQ8" s="91" t="e">
        <f t="shared" si="6"/>
        <v>#DIV/0!</v>
      </c>
      <c r="BR8" s="91" t="e">
        <f t="shared" si="7"/>
        <v>#DIV/0!</v>
      </c>
      <c r="BS8" s="71"/>
      <c r="BT8" s="71"/>
      <c r="BU8" s="71"/>
      <c r="BV8" s="71"/>
      <c r="BW8" s="91" t="e">
        <f t="shared" si="8"/>
        <v>#DIV/0!</v>
      </c>
      <c r="BX8" s="91" t="e">
        <f t="shared" si="9"/>
        <v>#DIV/0!</v>
      </c>
      <c r="BY8" s="71"/>
      <c r="BZ8" s="71"/>
      <c r="CA8" s="89">
        <f>BY8-BY6</f>
        <v>0</v>
      </c>
      <c r="CB8" s="71">
        <f>BZ8-BZ6</f>
        <v>0</v>
      </c>
    </row>
    <row r="9" spans="1:80" ht="30" customHeight="1" thickBot="1" x14ac:dyDescent="0.3">
      <c r="A9" s="85">
        <v>6</v>
      </c>
      <c r="B9" s="85" t="s">
        <v>147</v>
      </c>
      <c r="C9" s="89">
        <f>C7+C8</f>
        <v>0</v>
      </c>
      <c r="D9" s="89">
        <f>D7+D8</f>
        <v>0</v>
      </c>
      <c r="E9" s="89">
        <f t="shared" ref="E9:R9" si="20">E7+E8</f>
        <v>0</v>
      </c>
      <c r="F9" s="89">
        <f t="shared" si="20"/>
        <v>0</v>
      </c>
      <c r="G9" s="89">
        <f t="shared" si="20"/>
        <v>0</v>
      </c>
      <c r="H9" s="89">
        <f t="shared" si="20"/>
        <v>0</v>
      </c>
      <c r="I9" s="89">
        <f t="shared" si="20"/>
        <v>0</v>
      </c>
      <c r="J9" s="89">
        <f t="shared" si="20"/>
        <v>0</v>
      </c>
      <c r="K9" s="89">
        <f t="shared" si="20"/>
        <v>0</v>
      </c>
      <c r="L9" s="89">
        <f t="shared" si="20"/>
        <v>0</v>
      </c>
      <c r="M9" s="89">
        <f t="shared" si="20"/>
        <v>0</v>
      </c>
      <c r="N9" s="89">
        <f t="shared" si="20"/>
        <v>0</v>
      </c>
      <c r="O9" s="89">
        <f t="shared" si="20"/>
        <v>0</v>
      </c>
      <c r="P9" s="89">
        <f t="shared" si="20"/>
        <v>0</v>
      </c>
      <c r="Q9" s="89">
        <f t="shared" si="20"/>
        <v>0</v>
      </c>
      <c r="R9" s="89">
        <f t="shared" si="20"/>
        <v>0</v>
      </c>
      <c r="S9" s="89">
        <f>S7+S8</f>
        <v>0</v>
      </c>
      <c r="T9" s="89">
        <f>T7+T8</f>
        <v>0</v>
      </c>
      <c r="U9" s="91" t="e">
        <f t="shared" si="1"/>
        <v>#DIV/0!</v>
      </c>
      <c r="V9" s="91" t="e">
        <f t="shared" si="1"/>
        <v>#DIV/0!</v>
      </c>
      <c r="W9" s="89">
        <f>W7+W8</f>
        <v>0</v>
      </c>
      <c r="X9" s="89">
        <f>X7+X8</f>
        <v>0</v>
      </c>
      <c r="Y9" s="89">
        <f>Y8</f>
        <v>0</v>
      </c>
      <c r="Z9" s="89">
        <f>Z8</f>
        <v>0</v>
      </c>
      <c r="AA9" s="89">
        <f>AA7+AA8</f>
        <v>0</v>
      </c>
      <c r="AB9" s="89">
        <f>AB7+AB8</f>
        <v>0</v>
      </c>
      <c r="AC9" s="89">
        <f>AC7+AC8</f>
        <v>0</v>
      </c>
      <c r="AD9" s="89">
        <f>AD7+AD8</f>
        <v>0</v>
      </c>
      <c r="AE9" s="89">
        <f t="shared" ref="AE9:AL9" si="21">AE7+AE8</f>
        <v>0</v>
      </c>
      <c r="AF9" s="89">
        <f t="shared" si="21"/>
        <v>0</v>
      </c>
      <c r="AG9" s="89">
        <f t="shared" si="21"/>
        <v>0</v>
      </c>
      <c r="AH9" s="89">
        <f t="shared" si="21"/>
        <v>0</v>
      </c>
      <c r="AI9" s="89">
        <f t="shared" si="21"/>
        <v>0</v>
      </c>
      <c r="AJ9" s="89">
        <f t="shared" si="21"/>
        <v>0</v>
      </c>
      <c r="AK9" s="89">
        <f t="shared" si="21"/>
        <v>0</v>
      </c>
      <c r="AL9" s="89">
        <f t="shared" si="21"/>
        <v>0</v>
      </c>
      <c r="AM9" s="89">
        <f>AM8</f>
        <v>0</v>
      </c>
      <c r="AN9" s="89">
        <f>AN8</f>
        <v>0</v>
      </c>
      <c r="AO9" s="89">
        <f>AO7+AO8</f>
        <v>0</v>
      </c>
      <c r="AP9" s="89">
        <f>AP7+AP8</f>
        <v>0</v>
      </c>
      <c r="AQ9" s="89">
        <f>AQ7+AQ8</f>
        <v>0</v>
      </c>
      <c r="AR9" s="89">
        <f>AR7+AR8</f>
        <v>0</v>
      </c>
      <c r="AS9" s="89" t="e">
        <f>AQ9/AM9*100</f>
        <v>#DIV/0!</v>
      </c>
      <c r="AT9" s="89" t="e">
        <f t="shared" ref="AT9" si="22">AR9/AN9*100</f>
        <v>#DIV/0!</v>
      </c>
      <c r="AU9" s="89">
        <f>AU7+AU8</f>
        <v>0</v>
      </c>
      <c r="AV9" s="89">
        <f>AV7+AV8</f>
        <v>0</v>
      </c>
      <c r="AW9" s="91" t="e">
        <f t="shared" si="12"/>
        <v>#DIV/0!</v>
      </c>
      <c r="AX9" s="91" t="e">
        <f t="shared" si="3"/>
        <v>#DIV/0!</v>
      </c>
      <c r="AY9" s="89">
        <f>AY7+AY8</f>
        <v>0</v>
      </c>
      <c r="AZ9" s="89">
        <f t="shared" ref="AZ9:BB9" si="23">AZ7+AZ8</f>
        <v>0</v>
      </c>
      <c r="BA9" s="89">
        <f t="shared" si="23"/>
        <v>0</v>
      </c>
      <c r="BB9" s="89">
        <f t="shared" si="23"/>
        <v>0</v>
      </c>
      <c r="BC9" s="91" t="e">
        <f t="shared" si="4"/>
        <v>#DIV/0!</v>
      </c>
      <c r="BD9" s="91" t="e">
        <f t="shared" si="5"/>
        <v>#DIV/0!</v>
      </c>
      <c r="BE9" s="89">
        <f>BE7+BE8</f>
        <v>0</v>
      </c>
      <c r="BF9" s="89">
        <f t="shared" ref="BF9:BL9" si="24">BF7+BF8</f>
        <v>0</v>
      </c>
      <c r="BG9" s="89">
        <f t="shared" si="24"/>
        <v>0</v>
      </c>
      <c r="BH9" s="89">
        <f t="shared" si="24"/>
        <v>0</v>
      </c>
      <c r="BI9" s="89">
        <f t="shared" si="24"/>
        <v>0</v>
      </c>
      <c r="BJ9" s="89">
        <f t="shared" si="24"/>
        <v>0</v>
      </c>
      <c r="BK9" s="89">
        <f t="shared" si="24"/>
        <v>0</v>
      </c>
      <c r="BL9" s="89">
        <f t="shared" si="24"/>
        <v>0</v>
      </c>
      <c r="BM9" s="89">
        <f t="shared" ref="BM9" si="25">BM7+BM8</f>
        <v>0</v>
      </c>
      <c r="BN9" s="89">
        <f t="shared" ref="BN9" si="26">BN7+BN8</f>
        <v>0</v>
      </c>
      <c r="BO9" s="89">
        <f t="shared" ref="BO9" si="27">BO7+BO8</f>
        <v>0</v>
      </c>
      <c r="BP9" s="89">
        <f t="shared" ref="BP9" si="28">BP7+BP8</f>
        <v>0</v>
      </c>
      <c r="BQ9" s="91" t="e">
        <f t="shared" si="6"/>
        <v>#DIV/0!</v>
      </c>
      <c r="BR9" s="91" t="e">
        <f t="shared" si="7"/>
        <v>#DIV/0!</v>
      </c>
      <c r="BS9" s="89">
        <f>BS7+BS8</f>
        <v>0</v>
      </c>
      <c r="BT9" s="89">
        <f t="shared" ref="BT9:BV9" si="29">BT7+BT8</f>
        <v>0</v>
      </c>
      <c r="BU9" s="89">
        <f t="shared" si="29"/>
        <v>0</v>
      </c>
      <c r="BV9" s="89">
        <f t="shared" si="29"/>
        <v>0</v>
      </c>
      <c r="BW9" s="91" t="e">
        <f t="shared" si="8"/>
        <v>#DIV/0!</v>
      </c>
      <c r="BX9" s="91" t="e">
        <f t="shared" si="9"/>
        <v>#DIV/0!</v>
      </c>
      <c r="BY9" s="89">
        <f>BY8</f>
        <v>0</v>
      </c>
      <c r="BZ9" s="89">
        <f>BZ8</f>
        <v>0</v>
      </c>
      <c r="CA9" s="89">
        <f t="shared" ref="CA9:CB9" si="30">CA7+CA8</f>
        <v>0</v>
      </c>
      <c r="CB9" s="89">
        <f t="shared" si="30"/>
        <v>0</v>
      </c>
    </row>
    <row r="10" spans="1:80" ht="29.25" customHeight="1" thickBot="1" x14ac:dyDescent="0.3">
      <c r="A10" s="1">
        <v>7</v>
      </c>
      <c r="B10" s="1" t="s">
        <v>148</v>
      </c>
      <c r="C10" s="90">
        <f>C6+C9</f>
        <v>0</v>
      </c>
      <c r="D10" s="90">
        <f>D6+D9</f>
        <v>0</v>
      </c>
      <c r="E10" s="90">
        <f t="shared" ref="E10:Q10" si="31">E6+E9</f>
        <v>0</v>
      </c>
      <c r="F10" s="90">
        <f t="shared" si="31"/>
        <v>0</v>
      </c>
      <c r="G10" s="90">
        <f t="shared" si="31"/>
        <v>0</v>
      </c>
      <c r="H10" s="90">
        <f t="shared" si="31"/>
        <v>0</v>
      </c>
      <c r="I10" s="90">
        <f t="shared" si="31"/>
        <v>0</v>
      </c>
      <c r="J10" s="90">
        <f t="shared" si="31"/>
        <v>0</v>
      </c>
      <c r="K10" s="90">
        <f t="shared" si="31"/>
        <v>0</v>
      </c>
      <c r="L10" s="90">
        <f t="shared" si="31"/>
        <v>0</v>
      </c>
      <c r="M10" s="90">
        <f t="shared" si="31"/>
        <v>0</v>
      </c>
      <c r="N10" s="90">
        <f t="shared" si="31"/>
        <v>0</v>
      </c>
      <c r="O10" s="90">
        <f t="shared" si="31"/>
        <v>0</v>
      </c>
      <c r="P10" s="90">
        <f t="shared" si="31"/>
        <v>0</v>
      </c>
      <c r="Q10" s="90">
        <f t="shared" si="31"/>
        <v>0</v>
      </c>
      <c r="R10" s="90">
        <f>R6+R9</f>
        <v>0</v>
      </c>
      <c r="S10" s="90">
        <f>S6+S9</f>
        <v>0</v>
      </c>
      <c r="T10" s="90">
        <f>T6+T9</f>
        <v>0</v>
      </c>
      <c r="U10" s="92" t="e">
        <f t="shared" si="1"/>
        <v>#DIV/0!</v>
      </c>
      <c r="V10" s="92" t="e">
        <f t="shared" si="1"/>
        <v>#DIV/0!</v>
      </c>
      <c r="W10" s="90">
        <f>W6+W9</f>
        <v>0</v>
      </c>
      <c r="X10" s="90">
        <f>X6+X9</f>
        <v>0</v>
      </c>
      <c r="Y10" s="90">
        <f>Y9</f>
        <v>0</v>
      </c>
      <c r="Z10" s="90">
        <f>Z9</f>
        <v>0</v>
      </c>
      <c r="AA10" s="90">
        <f>AA6+AA9</f>
        <v>0</v>
      </c>
      <c r="AB10" s="90">
        <f>AB6+AB9</f>
        <v>0</v>
      </c>
      <c r="AC10" s="90">
        <f>AC6+AC9</f>
        <v>0</v>
      </c>
      <c r="AD10" s="90">
        <f>AD6+AD9</f>
        <v>0</v>
      </c>
      <c r="AE10" s="90">
        <f t="shared" ref="AE10:AL10" si="32">AE6+AE9</f>
        <v>0</v>
      </c>
      <c r="AF10" s="90">
        <f t="shared" si="32"/>
        <v>0</v>
      </c>
      <c r="AG10" s="90">
        <f t="shared" si="32"/>
        <v>0</v>
      </c>
      <c r="AH10" s="90">
        <f t="shared" si="32"/>
        <v>0</v>
      </c>
      <c r="AI10" s="90">
        <f t="shared" si="32"/>
        <v>0</v>
      </c>
      <c r="AJ10" s="90">
        <f t="shared" si="32"/>
        <v>0</v>
      </c>
      <c r="AK10" s="90">
        <f t="shared" si="32"/>
        <v>0</v>
      </c>
      <c r="AL10" s="90">
        <f t="shared" si="32"/>
        <v>0</v>
      </c>
      <c r="AM10" s="90">
        <f>AM9</f>
        <v>0</v>
      </c>
      <c r="AN10" s="90">
        <f>AN9</f>
        <v>0</v>
      </c>
      <c r="AO10" s="90">
        <f>AO6+AO9</f>
        <v>0</v>
      </c>
      <c r="AP10" s="90">
        <f>AP6+AP9</f>
        <v>0</v>
      </c>
      <c r="AQ10" s="90">
        <f>AQ6+AQ9</f>
        <v>0</v>
      </c>
      <c r="AR10" s="90">
        <f>AR6+AR9</f>
        <v>0</v>
      </c>
      <c r="AS10" s="90" t="e">
        <f>AQ10/AM10*100</f>
        <v>#DIV/0!</v>
      </c>
      <c r="AT10" s="90" t="e">
        <f>AR10/AN10*100</f>
        <v>#DIV/0!</v>
      </c>
      <c r="AU10" s="90">
        <f>AU6+AU9</f>
        <v>0</v>
      </c>
      <c r="AV10" s="90">
        <f>AV6+AV9</f>
        <v>0</v>
      </c>
      <c r="AW10" s="93" t="e">
        <f t="shared" si="12"/>
        <v>#DIV/0!</v>
      </c>
      <c r="AX10" s="93" t="e">
        <f t="shared" si="3"/>
        <v>#DIV/0!</v>
      </c>
      <c r="AY10" s="90">
        <f>AY6+AY9</f>
        <v>0</v>
      </c>
      <c r="AZ10" s="90">
        <f t="shared" ref="AZ10:BB10" si="33">AZ6+AZ9</f>
        <v>0</v>
      </c>
      <c r="BA10" s="90">
        <f t="shared" si="33"/>
        <v>0</v>
      </c>
      <c r="BB10" s="90">
        <f t="shared" si="33"/>
        <v>0</v>
      </c>
      <c r="BC10" s="93" t="e">
        <f t="shared" si="4"/>
        <v>#DIV/0!</v>
      </c>
      <c r="BD10" s="93" t="e">
        <f t="shared" si="5"/>
        <v>#DIV/0!</v>
      </c>
      <c r="BE10" s="90">
        <f>BE6+BE9</f>
        <v>0</v>
      </c>
      <c r="BF10" s="90">
        <f t="shared" ref="BF10:BL10" si="34">BF6+BF9</f>
        <v>0</v>
      </c>
      <c r="BG10" s="90">
        <f t="shared" si="34"/>
        <v>0</v>
      </c>
      <c r="BH10" s="90">
        <f t="shared" si="34"/>
        <v>0</v>
      </c>
      <c r="BI10" s="90">
        <f t="shared" si="34"/>
        <v>0</v>
      </c>
      <c r="BJ10" s="90">
        <f t="shared" si="34"/>
        <v>0</v>
      </c>
      <c r="BK10" s="90">
        <f t="shared" si="34"/>
        <v>0</v>
      </c>
      <c r="BL10" s="90">
        <f t="shared" si="34"/>
        <v>0</v>
      </c>
      <c r="BM10" s="90">
        <f t="shared" ref="BM10" si="35">BM6+BM9</f>
        <v>0</v>
      </c>
      <c r="BN10" s="90">
        <f t="shared" ref="BN10" si="36">BN6+BN9</f>
        <v>0</v>
      </c>
      <c r="BO10" s="90">
        <f t="shared" ref="BO10" si="37">BO6+BO9</f>
        <v>0</v>
      </c>
      <c r="BP10" s="90">
        <f t="shared" ref="BP10" si="38">BP6+BP9</f>
        <v>0</v>
      </c>
      <c r="BQ10" s="94" t="e">
        <f t="shared" si="6"/>
        <v>#DIV/0!</v>
      </c>
      <c r="BR10" s="94" t="e">
        <f t="shared" si="7"/>
        <v>#DIV/0!</v>
      </c>
      <c r="BS10" s="90">
        <f>BS6+BS9</f>
        <v>0</v>
      </c>
      <c r="BT10" s="90">
        <f t="shared" ref="BT10:BV10" si="39">BT6+BT9</f>
        <v>0</v>
      </c>
      <c r="BU10" s="90">
        <f t="shared" si="39"/>
        <v>0</v>
      </c>
      <c r="BV10" s="90">
        <f t="shared" si="39"/>
        <v>0</v>
      </c>
      <c r="BW10" s="94" t="e">
        <f t="shared" si="8"/>
        <v>#DIV/0!</v>
      </c>
      <c r="BX10" s="94" t="e">
        <f t="shared" si="9"/>
        <v>#DIV/0!</v>
      </c>
      <c r="BY10" s="90">
        <f>BY9</f>
        <v>0</v>
      </c>
      <c r="BZ10" s="90">
        <f>BZ9</f>
        <v>0</v>
      </c>
      <c r="CA10" s="90">
        <f t="shared" ref="CA10:CB10" si="40">CA6+CA9</f>
        <v>0</v>
      </c>
      <c r="CB10" s="90">
        <f t="shared" si="40"/>
        <v>0</v>
      </c>
    </row>
  </sheetData>
  <sheetProtection algorithmName="SHA-512" hashValue="EDcO1QlUApGpOYFtM45tehnJdkJZ4fkvKBUVjHD/vtO+N38lxMY9/IwhZoStsAfAiPKaPjgZO8UyhEXgD1ewtg==" saltValue="5D6RMplD7q35Nwgl5JzfoA==" spinCount="100000" sheet="1" formatCells="0" formatColumns="0" formatRows="0" insertColumns="0" insertRows="0" insertHyperlinks="0" deleteColumns="0" deleteRows="0" sort="0" autoFilter="0" pivotTables="0"/>
  <mergeCells count="41">
    <mergeCell ref="Y2:Z2"/>
    <mergeCell ref="AA2:AB2"/>
    <mergeCell ref="AC2:AD2"/>
    <mergeCell ref="A2:A3"/>
    <mergeCell ref="B2:B3"/>
    <mergeCell ref="C2:D2"/>
    <mergeCell ref="U2:V2"/>
    <mergeCell ref="W2:X2"/>
    <mergeCell ref="E2:F2"/>
    <mergeCell ref="G2:H2"/>
    <mergeCell ref="I2:J2"/>
    <mergeCell ref="K2:L2"/>
    <mergeCell ref="M2:N2"/>
    <mergeCell ref="O2:P2"/>
    <mergeCell ref="Q2:R2"/>
    <mergeCell ref="S2:T2"/>
    <mergeCell ref="AE2:AF2"/>
    <mergeCell ref="AG2:AH2"/>
    <mergeCell ref="AI2:AJ2"/>
    <mergeCell ref="AK2:AL2"/>
    <mergeCell ref="AM2:AN2"/>
    <mergeCell ref="AO2:AP2"/>
    <mergeCell ref="AS2:AT2"/>
    <mergeCell ref="AU2:AV2"/>
    <mergeCell ref="AW2:AX2"/>
    <mergeCell ref="AQ2:AR2"/>
    <mergeCell ref="AY2:AZ2"/>
    <mergeCell ref="BG2:BH2"/>
    <mergeCell ref="BI2:BJ2"/>
    <mergeCell ref="BO2:BP2"/>
    <mergeCell ref="BS2:BT2"/>
    <mergeCell ref="BA2:BB2"/>
    <mergeCell ref="BE2:BF2"/>
    <mergeCell ref="BM2:BN2"/>
    <mergeCell ref="BC2:BD2"/>
    <mergeCell ref="BQ2:BR2"/>
    <mergeCell ref="BU2:BV2"/>
    <mergeCell ref="BK2:BL2"/>
    <mergeCell ref="BY2:BZ2"/>
    <mergeCell ref="CA2:CB2"/>
    <mergeCell ref="BW2:BX2"/>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rightToLeft="1" workbookViewId="0">
      <selection activeCell="D14" sqref="D14"/>
    </sheetView>
  </sheetViews>
  <sheetFormatPr defaultRowHeight="15" x14ac:dyDescent="0.25"/>
  <cols>
    <col min="1" max="1" width="9.140625" customWidth="1"/>
  </cols>
  <sheetData>
    <row r="1" spans="1:17" ht="21" thickBot="1" x14ac:dyDescent="0.6">
      <c r="A1" s="50"/>
      <c r="B1" s="51" t="s">
        <v>136</v>
      </c>
      <c r="C1" s="52"/>
      <c r="D1" s="52"/>
      <c r="E1" s="52"/>
      <c r="F1" s="52"/>
      <c r="G1" s="52"/>
      <c r="H1" s="52"/>
      <c r="I1" s="52"/>
      <c r="J1" s="52"/>
      <c r="K1" s="52"/>
      <c r="L1" s="52"/>
      <c r="M1" s="52"/>
      <c r="N1" s="52"/>
      <c r="O1" s="52"/>
      <c r="P1" s="52"/>
      <c r="Q1" s="52"/>
    </row>
    <row r="2" spans="1:17" ht="35.25" customHeight="1" thickBot="1" x14ac:dyDescent="0.3">
      <c r="A2" s="142" t="s">
        <v>0</v>
      </c>
      <c r="B2" s="144" t="s">
        <v>51</v>
      </c>
      <c r="C2" s="146" t="s">
        <v>52</v>
      </c>
      <c r="D2" s="147"/>
      <c r="E2" s="146" t="s">
        <v>53</v>
      </c>
      <c r="F2" s="148"/>
      <c r="G2" s="148"/>
      <c r="H2" s="148"/>
      <c r="I2" s="148"/>
      <c r="J2" s="147"/>
      <c r="K2" s="146" t="s">
        <v>54</v>
      </c>
      <c r="L2" s="147"/>
      <c r="M2" s="146" t="s">
        <v>55</v>
      </c>
      <c r="N2" s="148"/>
      <c r="O2" s="148"/>
      <c r="P2" s="147"/>
      <c r="Q2" s="142" t="s">
        <v>56</v>
      </c>
    </row>
    <row r="3" spans="1:17" ht="82.5" thickBot="1" x14ac:dyDescent="0.3">
      <c r="A3" s="143"/>
      <c r="B3" s="145"/>
      <c r="C3" s="53" t="s">
        <v>57</v>
      </c>
      <c r="D3" s="53" t="s">
        <v>58</v>
      </c>
      <c r="E3" s="54" t="s">
        <v>59</v>
      </c>
      <c r="F3" s="54" t="s">
        <v>60</v>
      </c>
      <c r="G3" s="54" t="s">
        <v>61</v>
      </c>
      <c r="H3" s="54" t="s">
        <v>62</v>
      </c>
      <c r="I3" s="54" t="s">
        <v>63</v>
      </c>
      <c r="J3" s="54" t="s">
        <v>64</v>
      </c>
      <c r="K3" s="55" t="s">
        <v>65</v>
      </c>
      <c r="L3" s="55" t="s">
        <v>58</v>
      </c>
      <c r="M3" s="55" t="s">
        <v>66</v>
      </c>
      <c r="N3" s="55" t="s">
        <v>67</v>
      </c>
      <c r="O3" s="55" t="s">
        <v>68</v>
      </c>
      <c r="P3" s="55" t="s">
        <v>69</v>
      </c>
      <c r="Q3" s="143"/>
    </row>
    <row r="4" spans="1:17" ht="75.75" thickBot="1" x14ac:dyDescent="0.3">
      <c r="A4" s="56">
        <v>1</v>
      </c>
      <c r="B4" s="57" t="s">
        <v>118</v>
      </c>
      <c r="C4" s="27"/>
      <c r="D4" s="27"/>
      <c r="E4" s="27"/>
      <c r="F4" s="27"/>
      <c r="G4" s="27"/>
      <c r="H4" s="27"/>
      <c r="I4" s="27"/>
      <c r="J4" s="27"/>
      <c r="K4" s="27"/>
      <c r="L4" s="27"/>
      <c r="M4" s="27"/>
      <c r="N4" s="27"/>
      <c r="O4" s="27"/>
      <c r="P4" s="27"/>
      <c r="Q4" s="27"/>
    </row>
    <row r="5" spans="1:17" ht="15.75" thickBot="1" x14ac:dyDescent="0.3">
      <c r="A5" s="56">
        <v>2</v>
      </c>
      <c r="B5" s="57" t="s">
        <v>119</v>
      </c>
      <c r="C5" s="27"/>
      <c r="D5" s="27"/>
      <c r="E5" s="27"/>
      <c r="F5" s="27"/>
      <c r="G5" s="27"/>
      <c r="H5" s="27"/>
      <c r="I5" s="27"/>
      <c r="J5" s="27"/>
      <c r="K5" s="27"/>
      <c r="L5" s="27"/>
      <c r="M5" s="27"/>
      <c r="N5" s="27"/>
      <c r="O5" s="27"/>
      <c r="P5" s="27"/>
      <c r="Q5" s="27"/>
    </row>
    <row r="6" spans="1:17" ht="30.75" thickBot="1" x14ac:dyDescent="0.3">
      <c r="A6" s="56">
        <v>3</v>
      </c>
      <c r="B6" s="57" t="s">
        <v>120</v>
      </c>
      <c r="C6" s="27"/>
      <c r="D6" s="27"/>
      <c r="E6" s="27"/>
      <c r="F6" s="27"/>
      <c r="G6" s="27"/>
      <c r="H6" s="27"/>
      <c r="I6" s="27"/>
      <c r="J6" s="27"/>
      <c r="K6" s="27"/>
      <c r="L6" s="27"/>
      <c r="M6" s="27"/>
      <c r="N6" s="27"/>
      <c r="O6" s="27"/>
      <c r="P6" s="27"/>
      <c r="Q6" s="27"/>
    </row>
    <row r="7" spans="1:17" ht="30.75" thickBot="1" x14ac:dyDescent="0.3">
      <c r="A7" s="56">
        <v>4</v>
      </c>
      <c r="B7" s="57" t="s">
        <v>121</v>
      </c>
      <c r="C7" s="27"/>
      <c r="D7" s="27"/>
      <c r="E7" s="27"/>
      <c r="F7" s="27"/>
      <c r="G7" s="27"/>
      <c r="H7" s="27"/>
      <c r="I7" s="27"/>
      <c r="J7" s="27"/>
      <c r="K7" s="27"/>
      <c r="L7" s="27"/>
      <c r="M7" s="27"/>
      <c r="N7" s="27"/>
      <c r="O7" s="27"/>
      <c r="P7" s="27"/>
      <c r="Q7" s="27"/>
    </row>
    <row r="8" spans="1:17" ht="15.75" thickBot="1" x14ac:dyDescent="0.3">
      <c r="A8" s="56">
        <v>5</v>
      </c>
      <c r="B8" s="57" t="s">
        <v>122</v>
      </c>
      <c r="C8" s="27"/>
      <c r="D8" s="27"/>
      <c r="E8" s="27"/>
      <c r="F8" s="27"/>
      <c r="G8" s="27"/>
      <c r="H8" s="27"/>
      <c r="I8" s="27"/>
      <c r="J8" s="27"/>
      <c r="K8" s="27"/>
      <c r="L8" s="27"/>
      <c r="M8" s="27"/>
      <c r="N8" s="27"/>
      <c r="O8" s="27"/>
      <c r="P8" s="27"/>
      <c r="Q8" s="27"/>
    </row>
    <row r="9" spans="1:17" ht="15.75" thickBot="1" x14ac:dyDescent="0.3">
      <c r="A9" s="56">
        <v>6</v>
      </c>
      <c r="B9" s="57" t="s">
        <v>122</v>
      </c>
      <c r="C9" s="27"/>
      <c r="D9" s="27"/>
      <c r="E9" s="27"/>
      <c r="F9" s="27"/>
      <c r="G9" s="27"/>
      <c r="H9" s="27"/>
      <c r="I9" s="27"/>
      <c r="J9" s="27"/>
      <c r="K9" s="27"/>
      <c r="L9" s="27"/>
      <c r="M9" s="27"/>
      <c r="N9" s="27"/>
      <c r="O9" s="27"/>
      <c r="P9" s="27"/>
      <c r="Q9" s="27"/>
    </row>
    <row r="10" spans="1:17" ht="43.5" thickBot="1" x14ac:dyDescent="0.3">
      <c r="A10" s="56"/>
      <c r="B10" s="58" t="s">
        <v>76</v>
      </c>
      <c r="C10" s="27"/>
      <c r="D10" s="27"/>
      <c r="E10" s="27"/>
      <c r="F10" s="27"/>
      <c r="G10" s="27"/>
      <c r="H10" s="27"/>
      <c r="I10" s="27"/>
      <c r="J10" s="27"/>
      <c r="K10" s="27"/>
      <c r="L10" s="27"/>
      <c r="M10" s="27"/>
      <c r="N10" s="27"/>
      <c r="O10" s="27"/>
      <c r="P10" s="27"/>
      <c r="Q10" s="27"/>
    </row>
  </sheetData>
  <mergeCells count="7">
    <mergeCell ref="Q2:Q3"/>
    <mergeCell ref="A2:A3"/>
    <mergeCell ref="B2:B3"/>
    <mergeCell ref="C2:D2"/>
    <mergeCell ref="E2:J2"/>
    <mergeCell ref="K2:L2"/>
    <mergeCell ref="M2:P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
  <sheetViews>
    <sheetView rightToLeft="1" workbookViewId="0">
      <selection activeCell="F12" sqref="F12"/>
    </sheetView>
  </sheetViews>
  <sheetFormatPr defaultRowHeight="15" x14ac:dyDescent="0.25"/>
  <sheetData>
    <row r="1" spans="1:23" ht="23.25" thickBot="1" x14ac:dyDescent="0.65">
      <c r="A1" s="59"/>
      <c r="B1" s="60" t="s">
        <v>137</v>
      </c>
      <c r="C1" s="61"/>
      <c r="D1" s="61"/>
      <c r="E1" s="61"/>
      <c r="F1" s="61"/>
      <c r="G1" s="61"/>
      <c r="H1" s="61"/>
      <c r="I1" s="61"/>
      <c r="J1" s="61"/>
      <c r="K1" s="61"/>
      <c r="L1" s="61"/>
      <c r="M1" s="61"/>
      <c r="N1" s="61"/>
      <c r="O1" s="61"/>
      <c r="P1" s="61"/>
      <c r="Q1" s="61"/>
      <c r="R1" s="61"/>
      <c r="S1" s="59"/>
      <c r="T1" s="59"/>
      <c r="U1" s="59"/>
      <c r="V1" s="61"/>
      <c r="W1" s="61"/>
    </row>
    <row r="2" spans="1:23" ht="42.75" x14ac:dyDescent="0.25">
      <c r="A2" s="29" t="s">
        <v>0</v>
      </c>
      <c r="B2" s="30" t="s">
        <v>51</v>
      </c>
      <c r="C2" s="150" t="s">
        <v>77</v>
      </c>
      <c r="D2" s="151"/>
      <c r="E2" s="150" t="s">
        <v>78</v>
      </c>
      <c r="F2" s="152"/>
      <c r="G2" s="152"/>
      <c r="H2" s="151"/>
      <c r="I2" s="30" t="s">
        <v>79</v>
      </c>
      <c r="J2" s="150" t="s">
        <v>80</v>
      </c>
      <c r="K2" s="152"/>
      <c r="L2" s="151"/>
      <c r="M2" s="150" t="s">
        <v>81</v>
      </c>
      <c r="N2" s="152"/>
      <c r="O2" s="152"/>
      <c r="P2" s="152"/>
      <c r="Q2" s="152"/>
      <c r="R2" s="149" t="s">
        <v>82</v>
      </c>
      <c r="S2" s="149" t="s">
        <v>83</v>
      </c>
      <c r="T2" s="149" t="s">
        <v>84</v>
      </c>
      <c r="U2" s="149" t="s">
        <v>85</v>
      </c>
      <c r="V2" s="149" t="s">
        <v>86</v>
      </c>
      <c r="W2" s="149" t="s">
        <v>87</v>
      </c>
    </row>
    <row r="3" spans="1:23" ht="72" thickBot="1" x14ac:dyDescent="0.3">
      <c r="A3" s="62"/>
      <c r="B3" s="63" t="s">
        <v>123</v>
      </c>
      <c r="C3" s="64" t="s">
        <v>89</v>
      </c>
      <c r="D3" s="64" t="s">
        <v>90</v>
      </c>
      <c r="E3" s="65" t="s">
        <v>91</v>
      </c>
      <c r="F3" s="64" t="s">
        <v>92</v>
      </c>
      <c r="G3" s="64" t="s">
        <v>93</v>
      </c>
      <c r="H3" s="64" t="s">
        <v>94</v>
      </c>
      <c r="I3" s="64"/>
      <c r="J3" s="64" t="s">
        <v>95</v>
      </c>
      <c r="K3" s="64" t="s">
        <v>96</v>
      </c>
      <c r="L3" s="64" t="s">
        <v>97</v>
      </c>
      <c r="M3" s="64" t="s">
        <v>98</v>
      </c>
      <c r="N3" s="64" t="s">
        <v>99</v>
      </c>
      <c r="O3" s="64" t="s">
        <v>100</v>
      </c>
      <c r="P3" s="64" t="s">
        <v>101</v>
      </c>
      <c r="Q3" s="66" t="s">
        <v>102</v>
      </c>
      <c r="R3" s="149"/>
      <c r="S3" s="149"/>
      <c r="T3" s="149"/>
      <c r="U3" s="149"/>
      <c r="V3" s="149"/>
      <c r="W3" s="149"/>
    </row>
    <row r="4" spans="1:23" ht="19.5" thickBot="1" x14ac:dyDescent="0.3">
      <c r="A4" s="67" t="s">
        <v>124</v>
      </c>
      <c r="B4" s="35"/>
      <c r="C4" s="68"/>
      <c r="D4" s="37"/>
      <c r="E4" s="37"/>
      <c r="F4" s="37"/>
      <c r="G4" s="37"/>
      <c r="H4" s="37"/>
      <c r="I4" s="37"/>
      <c r="J4" s="37"/>
      <c r="K4" s="37"/>
      <c r="L4" s="37"/>
      <c r="M4" s="37"/>
      <c r="N4" s="37"/>
      <c r="O4" s="37"/>
      <c r="P4" s="37"/>
      <c r="Q4" s="37"/>
      <c r="R4" s="37"/>
      <c r="S4" s="37"/>
      <c r="T4" s="38"/>
      <c r="U4" s="38"/>
      <c r="V4" s="38"/>
      <c r="W4" s="37"/>
    </row>
    <row r="5" spans="1:23" ht="19.5" thickBot="1" x14ac:dyDescent="0.3">
      <c r="A5" s="67" t="s">
        <v>125</v>
      </c>
      <c r="B5" s="35"/>
      <c r="C5" s="68"/>
      <c r="D5" s="37"/>
      <c r="E5" s="37"/>
      <c r="F5" s="37"/>
      <c r="G5" s="37"/>
      <c r="H5" s="37"/>
      <c r="I5" s="37"/>
      <c r="J5" s="37"/>
      <c r="K5" s="37"/>
      <c r="L5" s="37"/>
      <c r="M5" s="37"/>
      <c r="N5" s="37"/>
      <c r="O5" s="37"/>
      <c r="P5" s="37"/>
      <c r="Q5" s="37"/>
      <c r="R5" s="37"/>
      <c r="S5" s="37"/>
      <c r="T5" s="38"/>
      <c r="U5" s="38"/>
      <c r="V5" s="38"/>
      <c r="W5" s="37"/>
    </row>
    <row r="6" spans="1:23" ht="19.5" thickBot="1" x14ac:dyDescent="0.3">
      <c r="A6" s="67" t="s">
        <v>126</v>
      </c>
      <c r="B6" s="35"/>
      <c r="C6" s="68"/>
      <c r="D6" s="37"/>
      <c r="E6" s="37"/>
      <c r="F6" s="37"/>
      <c r="G6" s="37"/>
      <c r="H6" s="37"/>
      <c r="I6" s="37"/>
      <c r="J6" s="37"/>
      <c r="K6" s="37"/>
      <c r="L6" s="37"/>
      <c r="M6" s="37"/>
      <c r="N6" s="37"/>
      <c r="O6" s="37"/>
      <c r="P6" s="37"/>
      <c r="Q6" s="37"/>
      <c r="R6" s="37"/>
      <c r="S6" s="37"/>
      <c r="T6" s="38"/>
      <c r="U6" s="38"/>
      <c r="V6" s="38"/>
      <c r="W6" s="37"/>
    </row>
    <row r="7" spans="1:23" ht="19.5" thickBot="1" x14ac:dyDescent="0.3">
      <c r="A7" s="67" t="s">
        <v>127</v>
      </c>
      <c r="B7" s="35"/>
      <c r="C7" s="68"/>
      <c r="D7" s="37"/>
      <c r="E7" s="37"/>
      <c r="F7" s="37"/>
      <c r="G7" s="37"/>
      <c r="H7" s="37"/>
      <c r="I7" s="37"/>
      <c r="J7" s="37"/>
      <c r="K7" s="37"/>
      <c r="L7" s="37"/>
      <c r="M7" s="37"/>
      <c r="N7" s="37"/>
      <c r="O7" s="37"/>
      <c r="P7" s="37"/>
      <c r="Q7" s="37"/>
      <c r="R7" s="37"/>
      <c r="S7" s="37"/>
      <c r="T7" s="38"/>
      <c r="U7" s="38"/>
      <c r="V7" s="38"/>
      <c r="W7" s="37"/>
    </row>
    <row r="8" spans="1:23" ht="19.5" thickBot="1" x14ac:dyDescent="0.3">
      <c r="A8" s="67" t="s">
        <v>128</v>
      </c>
      <c r="B8" s="35"/>
      <c r="C8" s="68"/>
      <c r="D8" s="37"/>
      <c r="E8" s="37"/>
      <c r="F8" s="37"/>
      <c r="G8" s="37"/>
      <c r="H8" s="37"/>
      <c r="I8" s="37"/>
      <c r="J8" s="37"/>
      <c r="K8" s="37"/>
      <c r="L8" s="37"/>
      <c r="M8" s="37"/>
      <c r="N8" s="37"/>
      <c r="O8" s="37"/>
      <c r="P8" s="37"/>
      <c r="Q8" s="37"/>
      <c r="R8" s="37"/>
      <c r="S8" s="37"/>
      <c r="T8" s="38"/>
      <c r="U8" s="38"/>
      <c r="V8" s="38"/>
      <c r="W8" s="37"/>
    </row>
    <row r="9" spans="1:23" ht="19.5" thickBot="1" x14ac:dyDescent="0.3">
      <c r="A9" s="67" t="s">
        <v>129</v>
      </c>
      <c r="B9" s="35"/>
      <c r="C9" s="68"/>
      <c r="D9" s="37"/>
      <c r="E9" s="37"/>
      <c r="F9" s="37"/>
      <c r="G9" s="37"/>
      <c r="H9" s="37"/>
      <c r="I9" s="37"/>
      <c r="J9" s="37"/>
      <c r="K9" s="37"/>
      <c r="L9" s="37"/>
      <c r="M9" s="37"/>
      <c r="N9" s="37"/>
      <c r="O9" s="37"/>
      <c r="P9" s="37"/>
      <c r="Q9" s="37"/>
      <c r="R9" s="37"/>
      <c r="S9" s="37"/>
      <c r="T9" s="38"/>
      <c r="U9" s="38"/>
      <c r="V9" s="38"/>
      <c r="W9" s="37"/>
    </row>
    <row r="10" spans="1:23" ht="19.5" thickBot="1" x14ac:dyDescent="0.3">
      <c r="A10" s="67" t="s">
        <v>130</v>
      </c>
      <c r="B10" s="35"/>
      <c r="C10" s="68"/>
      <c r="D10" s="37"/>
      <c r="E10" s="37"/>
      <c r="F10" s="37"/>
      <c r="G10" s="37"/>
      <c r="H10" s="37"/>
      <c r="I10" s="37"/>
      <c r="J10" s="37"/>
      <c r="K10" s="37"/>
      <c r="L10" s="37"/>
      <c r="M10" s="37"/>
      <c r="N10" s="37"/>
      <c r="O10" s="37"/>
      <c r="P10" s="37"/>
      <c r="Q10" s="37"/>
      <c r="R10" s="37"/>
      <c r="S10" s="37"/>
      <c r="T10" s="38"/>
      <c r="U10" s="38"/>
      <c r="V10" s="38"/>
      <c r="W10" s="37"/>
    </row>
    <row r="11" spans="1:23" ht="43.5" thickBot="1" x14ac:dyDescent="0.3">
      <c r="A11" s="39"/>
      <c r="B11" s="40" t="s">
        <v>76</v>
      </c>
      <c r="C11" s="37"/>
      <c r="D11" s="37"/>
      <c r="E11" s="37"/>
      <c r="F11" s="37"/>
      <c r="G11" s="37"/>
      <c r="H11" s="37"/>
      <c r="I11" s="37"/>
      <c r="J11" s="37"/>
      <c r="K11" s="37"/>
      <c r="L11" s="37"/>
      <c r="M11" s="37"/>
      <c r="N11" s="37"/>
      <c r="O11" s="37"/>
      <c r="P11" s="37"/>
      <c r="Q11" s="37"/>
      <c r="R11" s="37"/>
      <c r="S11" s="38"/>
      <c r="T11" s="38"/>
      <c r="U11" s="38"/>
      <c r="V11" s="37"/>
      <c r="W11" s="37"/>
    </row>
    <row r="12" spans="1:23" ht="157.5" x14ac:dyDescent="0.25">
      <c r="A12" s="69" t="s">
        <v>131</v>
      </c>
      <c r="B12" s="70" t="s">
        <v>103</v>
      </c>
      <c r="C12" s="43"/>
      <c r="S12" s="41"/>
      <c r="T12" s="41"/>
      <c r="U12" s="41"/>
    </row>
  </sheetData>
  <mergeCells count="10">
    <mergeCell ref="T2:T3"/>
    <mergeCell ref="U2:U3"/>
    <mergeCell ref="V2:V3"/>
    <mergeCell ref="W2:W3"/>
    <mergeCell ref="C2:D2"/>
    <mergeCell ref="E2:H2"/>
    <mergeCell ref="J2:L2"/>
    <mergeCell ref="M2:Q2"/>
    <mergeCell ref="R2:R3"/>
    <mergeCell ref="S2:S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rightToLeft="1" workbookViewId="0">
      <selection activeCell="E11" sqref="E11"/>
    </sheetView>
  </sheetViews>
  <sheetFormatPr defaultRowHeight="15" x14ac:dyDescent="0.25"/>
  <cols>
    <col min="1" max="1" width="9.140625" style="86"/>
    <col min="2" max="3" width="12.5703125" style="86" customWidth="1"/>
    <col min="4" max="4" width="46.28515625" style="86" customWidth="1"/>
    <col min="5" max="5" width="47.42578125" style="86" customWidth="1"/>
    <col min="6" max="6" width="26.85546875" style="86" customWidth="1"/>
    <col min="7" max="7" width="23.85546875" style="86" customWidth="1"/>
    <col min="8" max="16384" width="9.140625" style="86"/>
  </cols>
  <sheetData>
    <row r="1" spans="1:7" ht="15.75" thickBot="1" x14ac:dyDescent="0.3"/>
    <row r="2" spans="1:7" ht="81" customHeight="1" thickBot="1" x14ac:dyDescent="0.3">
      <c r="A2" s="98"/>
      <c r="B2" s="99" t="s">
        <v>1</v>
      </c>
      <c r="C2" s="97" t="s">
        <v>155</v>
      </c>
      <c r="D2" s="99" t="s">
        <v>132</v>
      </c>
      <c r="E2" s="99" t="s">
        <v>133</v>
      </c>
      <c r="F2" s="97" t="s">
        <v>156</v>
      </c>
      <c r="G2" s="99" t="s">
        <v>134</v>
      </c>
    </row>
    <row r="3" spans="1:7" ht="20.25" thickBot="1" x14ac:dyDescent="0.3">
      <c r="B3" s="95" t="s">
        <v>141</v>
      </c>
      <c r="C3" s="103"/>
      <c r="D3" s="103"/>
      <c r="E3" s="103"/>
      <c r="F3" s="103" t="e">
        <f>E3/C3*100</f>
        <v>#DIV/0!</v>
      </c>
      <c r="G3" s="103" t="e">
        <f>(E3-D3)/D3*100</f>
        <v>#DIV/0!</v>
      </c>
    </row>
    <row r="4" spans="1:7" ht="20.25" thickBot="1" x14ac:dyDescent="0.3">
      <c r="B4" s="95" t="s">
        <v>143</v>
      </c>
      <c r="C4" s="103"/>
      <c r="D4" s="103"/>
      <c r="E4" s="103"/>
      <c r="F4" s="103" t="e">
        <f t="shared" ref="F4:F9" si="0">E4/C4*100</f>
        <v>#DIV/0!</v>
      </c>
      <c r="G4" s="103" t="e">
        <f t="shared" ref="G4:G9" si="1">(E4-D4)/D4*100</f>
        <v>#DIV/0!</v>
      </c>
    </row>
    <row r="5" spans="1:7" ht="20.25" thickBot="1" x14ac:dyDescent="0.3">
      <c r="B5" s="95" t="s">
        <v>144</v>
      </c>
      <c r="C5" s="103">
        <f>C4</f>
        <v>0</v>
      </c>
      <c r="D5" s="103">
        <f>D3+D4</f>
        <v>0</v>
      </c>
      <c r="E5" s="103">
        <f>E3+E4</f>
        <v>0</v>
      </c>
      <c r="F5" s="103" t="e">
        <f t="shared" si="0"/>
        <v>#DIV/0!</v>
      </c>
      <c r="G5" s="103" t="e">
        <f t="shared" si="1"/>
        <v>#DIV/0!</v>
      </c>
    </row>
    <row r="6" spans="1:7" ht="20.25" thickBot="1" x14ac:dyDescent="0.3">
      <c r="B6" s="95" t="s">
        <v>145</v>
      </c>
      <c r="C6" s="103"/>
      <c r="D6" s="103"/>
      <c r="E6" s="103"/>
      <c r="F6" s="103" t="e">
        <f t="shared" si="0"/>
        <v>#DIV/0!</v>
      </c>
      <c r="G6" s="103" t="e">
        <f t="shared" si="1"/>
        <v>#DIV/0!</v>
      </c>
    </row>
    <row r="7" spans="1:7" ht="20.25" thickBot="1" x14ac:dyDescent="0.3">
      <c r="B7" s="95" t="s">
        <v>146</v>
      </c>
      <c r="C7" s="103"/>
      <c r="D7" s="103"/>
      <c r="E7" s="103"/>
      <c r="F7" s="103" t="e">
        <f t="shared" si="0"/>
        <v>#DIV/0!</v>
      </c>
      <c r="G7" s="103" t="e">
        <f t="shared" si="1"/>
        <v>#DIV/0!</v>
      </c>
    </row>
    <row r="8" spans="1:7" ht="20.25" thickBot="1" x14ac:dyDescent="0.3">
      <c r="B8" s="95" t="s">
        <v>147</v>
      </c>
      <c r="C8" s="103">
        <f>C7</f>
        <v>0</v>
      </c>
      <c r="D8" s="103">
        <f>D6+D7</f>
        <v>0</v>
      </c>
      <c r="E8" s="103">
        <f>E6+E7</f>
        <v>0</v>
      </c>
      <c r="F8" s="103" t="e">
        <f t="shared" si="0"/>
        <v>#DIV/0!</v>
      </c>
      <c r="G8" s="103" t="e">
        <f t="shared" si="1"/>
        <v>#DIV/0!</v>
      </c>
    </row>
    <row r="9" spans="1:7" ht="20.25" thickBot="1" x14ac:dyDescent="0.3">
      <c r="B9" s="95" t="s">
        <v>154</v>
      </c>
      <c r="C9" s="103">
        <f>C7</f>
        <v>0</v>
      </c>
      <c r="D9" s="103">
        <f>D5+D8</f>
        <v>0</v>
      </c>
      <c r="E9" s="103">
        <f>E5+E8</f>
        <v>0</v>
      </c>
      <c r="F9" s="103" t="e">
        <f t="shared" si="0"/>
        <v>#DIV/0!</v>
      </c>
      <c r="G9" s="103" t="e">
        <f t="shared" si="1"/>
        <v>#DIV/0!</v>
      </c>
    </row>
    <row r="10" spans="1:7" ht="19.5" x14ac:dyDescent="0.5">
      <c r="B10" s="100"/>
      <c r="C10" s="100"/>
      <c r="D10" s="100"/>
      <c r="E10" s="100"/>
      <c r="F10" s="100"/>
      <c r="G10" s="100"/>
    </row>
    <row r="11" spans="1:7" ht="20.25" thickBot="1" x14ac:dyDescent="0.55000000000000004">
      <c r="B11" s="101"/>
      <c r="C11" s="101"/>
      <c r="D11" s="101"/>
      <c r="E11" s="101"/>
      <c r="F11" s="101"/>
      <c r="G11" s="101"/>
    </row>
    <row r="12" spans="1:7" ht="63" customHeight="1" thickBot="1" x14ac:dyDescent="0.3">
      <c r="A12" s="102" t="s">
        <v>110</v>
      </c>
      <c r="B12" s="153" t="s">
        <v>135</v>
      </c>
      <c r="C12" s="154"/>
      <c r="D12" s="154"/>
      <c r="E12" s="154"/>
      <c r="F12" s="154"/>
      <c r="G12" s="155"/>
    </row>
  </sheetData>
  <sheetProtection formatCells="0" formatColumns="0" formatRows="0" insertColumns="0" insertRows="0" insertHyperlinks="0" deleteColumns="0" deleteRows="0" sort="0" autoFilter="0" pivotTables="0"/>
  <mergeCells count="1">
    <mergeCell ref="B12:G12"/>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rightToLeft="1" workbookViewId="0">
      <selection activeCell="C3" sqref="C3"/>
    </sheetView>
  </sheetViews>
  <sheetFormatPr defaultRowHeight="15" x14ac:dyDescent="0.25"/>
  <cols>
    <col min="2" max="2" width="12.28515625" customWidth="1"/>
    <col min="3" max="3" width="46.28515625" customWidth="1"/>
    <col min="4" max="4" width="45" customWidth="1"/>
    <col min="5" max="5" width="32.7109375" customWidth="1"/>
  </cols>
  <sheetData>
    <row r="1" spans="1:5" ht="15.75" thickBot="1" x14ac:dyDescent="0.3"/>
    <row r="2" spans="1:5" ht="75.75" customHeight="1" thickBot="1" x14ac:dyDescent="0.3">
      <c r="A2" s="46"/>
      <c r="B2" s="47" t="s">
        <v>1</v>
      </c>
      <c r="C2" s="47" t="s">
        <v>107</v>
      </c>
      <c r="D2" s="47" t="s">
        <v>108</v>
      </c>
      <c r="E2" s="47" t="s">
        <v>109</v>
      </c>
    </row>
    <row r="3" spans="1:5" ht="20.25" thickBot="1" x14ac:dyDescent="0.55000000000000004">
      <c r="B3" s="104"/>
      <c r="C3" s="104"/>
      <c r="D3" s="104"/>
      <c r="E3" s="106" t="e">
        <f>(D3-C3)/C3*100</f>
        <v>#DIV/0!</v>
      </c>
    </row>
    <row r="4" spans="1:5" ht="20.25" thickBot="1" x14ac:dyDescent="0.55000000000000004">
      <c r="B4" s="105"/>
      <c r="C4" s="105"/>
      <c r="D4" s="105"/>
      <c r="E4" s="105"/>
    </row>
    <row r="5" spans="1:5" ht="19.5" x14ac:dyDescent="0.5">
      <c r="B5" s="96"/>
      <c r="C5" s="96"/>
      <c r="D5" s="96"/>
      <c r="E5" s="96"/>
    </row>
    <row r="6" spans="1:5" ht="19.5" x14ac:dyDescent="0.5">
      <c r="B6" s="96"/>
      <c r="C6" s="96"/>
      <c r="D6" s="96"/>
      <c r="E6" s="96"/>
    </row>
    <row r="7" spans="1:5" ht="19.5" x14ac:dyDescent="0.5">
      <c r="B7" s="96"/>
      <c r="C7" s="96"/>
      <c r="D7" s="96"/>
      <c r="E7" s="96"/>
    </row>
    <row r="8" spans="1:5" ht="19.5" x14ac:dyDescent="0.5">
      <c r="B8" s="96"/>
      <c r="C8" s="96"/>
      <c r="D8" s="96"/>
      <c r="E8" s="96"/>
    </row>
    <row r="9" spans="1:5" ht="20.25" thickBot="1" x14ac:dyDescent="0.55000000000000004">
      <c r="B9" s="48"/>
      <c r="C9" s="48"/>
      <c r="D9" s="48"/>
      <c r="E9" s="48"/>
    </row>
    <row r="10" spans="1:5" ht="54.75" customHeight="1" thickBot="1" x14ac:dyDescent="0.3">
      <c r="A10" s="49" t="s">
        <v>110</v>
      </c>
      <c r="B10" s="156" t="s">
        <v>111</v>
      </c>
      <c r="C10" s="157"/>
      <c r="D10" s="157"/>
      <c r="E10" s="158"/>
    </row>
  </sheetData>
  <sheetProtection algorithmName="SHA-512" hashValue="GdcWQyjs8G0NtCKIK3H5c6rDyFzNPpuJhHAnxiVo1l4xu3s/o3tzqle4EJ/RpJQeZa1zV9p3dowRFuadycm/tw==" saltValue="w5Py3Y3ypkP0aYGd/CjgMA==" spinCount="100000" sheet="1" formatCells="0" formatColumns="0" formatRows="0" insertColumns="0" insertRows="0" insertHyperlinks="0" deleteColumns="0" deleteRows="0" sort="0" autoFilter="0" pivotTables="0"/>
  <mergeCells count="1">
    <mergeCell ref="B10:E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0"/>
  <sheetViews>
    <sheetView rightToLeft="1" topLeftCell="A7" workbookViewId="0">
      <selection activeCell="C15" sqref="C15"/>
    </sheetView>
  </sheetViews>
  <sheetFormatPr defaultRowHeight="15" x14ac:dyDescent="0.25"/>
  <cols>
    <col min="2" max="2" width="12.28515625" customWidth="1"/>
    <col min="3" max="3" width="112" customWidth="1"/>
  </cols>
  <sheetData>
    <row r="2" spans="2:3" ht="22.5" x14ac:dyDescent="0.25">
      <c r="B2" s="159" t="s">
        <v>30</v>
      </c>
      <c r="C2" s="159"/>
    </row>
    <row r="3" spans="2:3" ht="27" customHeight="1" x14ac:dyDescent="0.25">
      <c r="B3" s="2" t="s">
        <v>31</v>
      </c>
      <c r="C3" s="3" t="s">
        <v>32</v>
      </c>
    </row>
    <row r="4" spans="2:3" ht="23.25" customHeight="1" x14ac:dyDescent="0.25">
      <c r="B4" s="2" t="s">
        <v>33</v>
      </c>
      <c r="C4" s="3" t="s">
        <v>34</v>
      </c>
    </row>
    <row r="5" spans="2:3" ht="27" customHeight="1" x14ac:dyDescent="0.25">
      <c r="B5" s="2" t="s">
        <v>35</v>
      </c>
      <c r="C5" s="4" t="s">
        <v>36</v>
      </c>
    </row>
    <row r="6" spans="2:3" ht="19.5" x14ac:dyDescent="0.25">
      <c r="B6" s="2" t="s">
        <v>37</v>
      </c>
      <c r="C6" s="4" t="s">
        <v>38</v>
      </c>
    </row>
    <row r="7" spans="2:3" ht="19.5" x14ac:dyDescent="0.25">
      <c r="B7" s="2" t="s">
        <v>39</v>
      </c>
      <c r="C7" s="4" t="s">
        <v>40</v>
      </c>
    </row>
    <row r="8" spans="2:3" ht="48.75" customHeight="1" x14ac:dyDescent="0.25">
      <c r="B8" s="2" t="s">
        <v>41</v>
      </c>
      <c r="C8" s="3" t="s">
        <v>42</v>
      </c>
    </row>
    <row r="9" spans="2:3" ht="20.25" thickBot="1" x14ac:dyDescent="0.3">
      <c r="B9" s="5" t="s">
        <v>43</v>
      </c>
      <c r="C9" s="6" t="s">
        <v>44</v>
      </c>
    </row>
    <row r="10" spans="2:3" ht="23.25" thickBot="1" x14ac:dyDescent="0.65">
      <c r="B10" s="7"/>
      <c r="C10" s="8" t="s">
        <v>22</v>
      </c>
    </row>
    <row r="11" spans="2:3" ht="23.25" thickBot="1" x14ac:dyDescent="0.65">
      <c r="B11" s="7"/>
      <c r="C11" s="9" t="s">
        <v>23</v>
      </c>
    </row>
    <row r="12" spans="2:3" ht="23.25" thickBot="1" x14ac:dyDescent="0.65">
      <c r="B12" s="7"/>
      <c r="C12" s="10" t="s">
        <v>24</v>
      </c>
    </row>
    <row r="13" spans="2:3" ht="23.25" thickBot="1" x14ac:dyDescent="0.65">
      <c r="B13" s="7"/>
      <c r="C13" s="11" t="s">
        <v>25</v>
      </c>
    </row>
    <row r="14" spans="2:3" ht="27" customHeight="1" thickBot="1" x14ac:dyDescent="0.65">
      <c r="B14" s="12"/>
      <c r="C14" s="13" t="s">
        <v>26</v>
      </c>
    </row>
    <row r="15" spans="2:3" ht="39.75" thickBot="1" x14ac:dyDescent="0.3">
      <c r="B15" s="2" t="s">
        <v>45</v>
      </c>
      <c r="C15" s="3" t="s">
        <v>149</v>
      </c>
    </row>
    <row r="16" spans="2:3" ht="23.25" thickBot="1" x14ac:dyDescent="0.3">
      <c r="B16" s="160" t="s">
        <v>46</v>
      </c>
      <c r="C16" s="14" t="s">
        <v>27</v>
      </c>
    </row>
    <row r="17" spans="2:3" ht="73.5" customHeight="1" thickBot="1" x14ac:dyDescent="0.3">
      <c r="B17" s="161"/>
      <c r="C17" s="15" t="s">
        <v>47</v>
      </c>
    </row>
    <row r="18" spans="2:3" ht="25.5" customHeight="1" thickBot="1" x14ac:dyDescent="0.3">
      <c r="B18" s="160" t="s">
        <v>48</v>
      </c>
      <c r="C18" s="16" t="s">
        <v>28</v>
      </c>
    </row>
    <row r="19" spans="2:3" ht="21" customHeight="1" thickBot="1" x14ac:dyDescent="0.3">
      <c r="B19" s="162"/>
      <c r="C19" s="16" t="s">
        <v>29</v>
      </c>
    </row>
    <row r="20" spans="2:3" ht="84" customHeight="1" x14ac:dyDescent="0.25">
      <c r="B20" s="161"/>
      <c r="C20" s="17" t="s">
        <v>49</v>
      </c>
    </row>
  </sheetData>
  <mergeCells count="3">
    <mergeCell ref="B2:C2"/>
    <mergeCell ref="B16:B17"/>
    <mergeCell ref="B18:B20"/>
  </mergeCells>
  <pageMargins left="0.7" right="0.7" top="0.75" bottom="0.75" header="0.3" footer="0.3"/>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rightToLeft="1" workbookViewId="0">
      <selection activeCell="F15" sqref="F15"/>
    </sheetView>
  </sheetViews>
  <sheetFormatPr defaultRowHeight="15" x14ac:dyDescent="0.25"/>
  <sheetData>
    <row r="1" spans="1:17" ht="23.25" thickBot="1" x14ac:dyDescent="0.65">
      <c r="A1" s="19"/>
      <c r="B1" s="20" t="s">
        <v>138</v>
      </c>
      <c r="C1" s="21"/>
      <c r="D1" s="21"/>
      <c r="E1" s="21"/>
      <c r="F1" s="21"/>
      <c r="G1" s="21"/>
      <c r="H1" s="21"/>
      <c r="I1" s="21"/>
      <c r="J1" s="21"/>
      <c r="K1" s="21"/>
      <c r="L1" s="21"/>
      <c r="M1" s="21"/>
      <c r="N1" s="21"/>
      <c r="O1" s="21"/>
      <c r="P1" s="21"/>
      <c r="Q1" s="21"/>
    </row>
    <row r="2" spans="1:17" ht="39" customHeight="1" thickBot="1" x14ac:dyDescent="0.3">
      <c r="A2" s="166" t="s">
        <v>0</v>
      </c>
      <c r="B2" s="168" t="s">
        <v>51</v>
      </c>
      <c r="C2" s="170" t="s">
        <v>52</v>
      </c>
      <c r="D2" s="171"/>
      <c r="E2" s="163" t="s">
        <v>53</v>
      </c>
      <c r="F2" s="164"/>
      <c r="G2" s="164"/>
      <c r="H2" s="164"/>
      <c r="I2" s="164"/>
      <c r="J2" s="165"/>
      <c r="K2" s="170" t="s">
        <v>54</v>
      </c>
      <c r="L2" s="171"/>
      <c r="M2" s="163" t="s">
        <v>55</v>
      </c>
      <c r="N2" s="164"/>
      <c r="O2" s="164"/>
      <c r="P2" s="165"/>
      <c r="Q2" s="166" t="s">
        <v>56</v>
      </c>
    </row>
    <row r="3" spans="1:17" ht="82.5" thickBot="1" x14ac:dyDescent="0.3">
      <c r="A3" s="167"/>
      <c r="B3" s="169"/>
      <c r="C3" s="22" t="s">
        <v>57</v>
      </c>
      <c r="D3" s="22" t="s">
        <v>58</v>
      </c>
      <c r="E3" s="23" t="s">
        <v>59</v>
      </c>
      <c r="F3" s="23" t="s">
        <v>60</v>
      </c>
      <c r="G3" s="23" t="s">
        <v>61</v>
      </c>
      <c r="H3" s="23" t="s">
        <v>62</v>
      </c>
      <c r="I3" s="23" t="s">
        <v>63</v>
      </c>
      <c r="J3" s="23" t="s">
        <v>64</v>
      </c>
      <c r="K3" s="24" t="s">
        <v>65</v>
      </c>
      <c r="L3" s="24" t="s">
        <v>58</v>
      </c>
      <c r="M3" s="24" t="s">
        <v>66</v>
      </c>
      <c r="N3" s="24" t="s">
        <v>67</v>
      </c>
      <c r="O3" s="24" t="s">
        <v>68</v>
      </c>
      <c r="P3" s="24" t="s">
        <v>69</v>
      </c>
      <c r="Q3" s="167"/>
    </row>
    <row r="4" spans="1:17" ht="30.75" thickBot="1" x14ac:dyDescent="0.3">
      <c r="A4" s="25">
        <v>1</v>
      </c>
      <c r="B4" s="26" t="s">
        <v>70</v>
      </c>
      <c r="C4" s="27"/>
      <c r="D4" s="27"/>
      <c r="E4" s="27"/>
      <c r="F4" s="27"/>
      <c r="G4" s="27"/>
      <c r="H4" s="27"/>
      <c r="I4" s="27"/>
      <c r="J4" s="27"/>
      <c r="K4" s="27"/>
      <c r="L4" s="27"/>
      <c r="M4" s="27"/>
      <c r="N4" s="27"/>
      <c r="O4" s="27"/>
      <c r="P4" s="27"/>
      <c r="Q4" s="27"/>
    </row>
    <row r="5" spans="1:17" ht="15.75" thickBot="1" x14ac:dyDescent="0.3">
      <c r="A5" s="25">
        <v>2</v>
      </c>
      <c r="B5" s="26" t="s">
        <v>71</v>
      </c>
      <c r="C5" s="27"/>
      <c r="D5" s="27"/>
      <c r="E5" s="27"/>
      <c r="F5" s="27"/>
      <c r="G5" s="27"/>
      <c r="H5" s="27"/>
      <c r="I5" s="27"/>
      <c r="J5" s="27"/>
      <c r="K5" s="27"/>
      <c r="L5" s="27"/>
      <c r="M5" s="27"/>
      <c r="N5" s="27"/>
      <c r="O5" s="27"/>
      <c r="P5" s="27"/>
      <c r="Q5" s="27"/>
    </row>
    <row r="6" spans="1:17" ht="30.75" thickBot="1" x14ac:dyDescent="0.3">
      <c r="A6" s="25">
        <v>3</v>
      </c>
      <c r="B6" s="26" t="s">
        <v>72</v>
      </c>
      <c r="C6" s="27"/>
      <c r="D6" s="27"/>
      <c r="E6" s="27"/>
      <c r="F6" s="27"/>
      <c r="G6" s="27"/>
      <c r="H6" s="27"/>
      <c r="I6" s="27"/>
      <c r="J6" s="27"/>
      <c r="K6" s="27"/>
      <c r="L6" s="27"/>
      <c r="M6" s="27"/>
      <c r="N6" s="27"/>
      <c r="O6" s="27"/>
      <c r="P6" s="27"/>
      <c r="Q6" s="27"/>
    </row>
    <row r="7" spans="1:17" ht="30.75" thickBot="1" x14ac:dyDescent="0.3">
      <c r="A7" s="25">
        <v>4</v>
      </c>
      <c r="B7" s="26" t="s">
        <v>73</v>
      </c>
      <c r="C7" s="27"/>
      <c r="D7" s="27"/>
      <c r="E7" s="27"/>
      <c r="F7" s="27"/>
      <c r="G7" s="27"/>
      <c r="H7" s="27"/>
      <c r="I7" s="27"/>
      <c r="J7" s="27"/>
      <c r="K7" s="27"/>
      <c r="L7" s="27"/>
      <c r="M7" s="27"/>
      <c r="N7" s="27"/>
      <c r="O7" s="27"/>
      <c r="P7" s="27"/>
      <c r="Q7" s="27"/>
    </row>
    <row r="8" spans="1:17" ht="30.75" thickBot="1" x14ac:dyDescent="0.3">
      <c r="A8" s="25">
        <v>5</v>
      </c>
      <c r="B8" s="26" t="s">
        <v>74</v>
      </c>
      <c r="C8" s="27"/>
      <c r="D8" s="27"/>
      <c r="E8" s="27"/>
      <c r="F8" s="27"/>
      <c r="G8" s="27"/>
      <c r="H8" s="27"/>
      <c r="I8" s="27"/>
      <c r="J8" s="27"/>
      <c r="K8" s="27"/>
      <c r="L8" s="27"/>
      <c r="M8" s="27"/>
      <c r="N8" s="27"/>
      <c r="O8" s="27"/>
      <c r="P8" s="27"/>
      <c r="Q8" s="27"/>
    </row>
    <row r="9" spans="1:17" ht="15.75" thickBot="1" x14ac:dyDescent="0.3">
      <c r="A9" s="25">
        <v>6</v>
      </c>
      <c r="B9" s="26" t="s">
        <v>75</v>
      </c>
      <c r="C9" s="27"/>
      <c r="D9" s="27"/>
      <c r="E9" s="27"/>
      <c r="F9" s="27"/>
      <c r="G9" s="27"/>
      <c r="H9" s="27"/>
      <c r="I9" s="27"/>
      <c r="J9" s="27"/>
      <c r="K9" s="27"/>
      <c r="L9" s="27"/>
      <c r="M9" s="27"/>
      <c r="N9" s="27"/>
      <c r="O9" s="27"/>
      <c r="P9" s="27"/>
      <c r="Q9" s="27"/>
    </row>
    <row r="10" spans="1:17" ht="43.5" thickBot="1" x14ac:dyDescent="0.3">
      <c r="A10" s="25"/>
      <c r="B10" s="28" t="s">
        <v>76</v>
      </c>
      <c r="C10" s="27"/>
      <c r="D10" s="27"/>
      <c r="E10" s="27"/>
      <c r="F10" s="27"/>
      <c r="G10" s="27"/>
      <c r="H10" s="27"/>
      <c r="I10" s="27"/>
      <c r="J10" s="27"/>
      <c r="K10" s="27"/>
      <c r="L10" s="27"/>
      <c r="M10" s="27"/>
      <c r="N10" s="27"/>
      <c r="O10" s="27"/>
      <c r="P10" s="27"/>
      <c r="Q10" s="27"/>
    </row>
  </sheetData>
  <mergeCells count="7">
    <mergeCell ref="M2:P2"/>
    <mergeCell ref="Q2:Q3"/>
    <mergeCell ref="A2:A3"/>
    <mergeCell ref="B2:B3"/>
    <mergeCell ref="C2:D2"/>
    <mergeCell ref="E2:J2"/>
    <mergeCell ref="K2:L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
  <sheetViews>
    <sheetView rightToLeft="1" workbookViewId="0">
      <selection activeCell="G13" sqref="G13"/>
    </sheetView>
  </sheetViews>
  <sheetFormatPr defaultRowHeight="15" x14ac:dyDescent="0.25"/>
  <sheetData>
    <row r="1" spans="1:23" ht="23.25" thickBot="1" x14ac:dyDescent="0.65">
      <c r="A1" s="19"/>
      <c r="B1" s="20" t="s">
        <v>139</v>
      </c>
      <c r="C1" s="21"/>
      <c r="D1" s="21"/>
      <c r="E1" s="21"/>
      <c r="F1" s="21"/>
      <c r="G1" s="21"/>
      <c r="H1" s="21"/>
      <c r="I1" s="21"/>
      <c r="J1" s="21"/>
      <c r="K1" s="21"/>
      <c r="L1" s="21"/>
      <c r="M1" s="21"/>
      <c r="N1" s="21"/>
      <c r="O1" s="21"/>
      <c r="P1" s="21"/>
      <c r="Q1" s="21"/>
      <c r="R1" s="21"/>
      <c r="S1" s="19"/>
      <c r="T1" s="19"/>
      <c r="U1" s="19"/>
      <c r="V1" s="21"/>
      <c r="W1" s="21"/>
    </row>
    <row r="2" spans="1:23" ht="42.75" x14ac:dyDescent="0.25">
      <c r="A2" s="29" t="s">
        <v>0</v>
      </c>
      <c r="B2" s="30" t="s">
        <v>51</v>
      </c>
      <c r="C2" s="150" t="s">
        <v>77</v>
      </c>
      <c r="D2" s="151"/>
      <c r="E2" s="150" t="s">
        <v>78</v>
      </c>
      <c r="F2" s="152"/>
      <c r="G2" s="152"/>
      <c r="H2" s="151"/>
      <c r="I2" s="30" t="s">
        <v>79</v>
      </c>
      <c r="J2" s="150" t="s">
        <v>80</v>
      </c>
      <c r="K2" s="152"/>
      <c r="L2" s="151"/>
      <c r="M2" s="150" t="s">
        <v>81</v>
      </c>
      <c r="N2" s="152"/>
      <c r="O2" s="152"/>
      <c r="P2" s="152"/>
      <c r="Q2" s="152"/>
      <c r="R2" s="149" t="s">
        <v>82</v>
      </c>
      <c r="S2" s="149" t="s">
        <v>83</v>
      </c>
      <c r="T2" s="149" t="s">
        <v>84</v>
      </c>
      <c r="U2" s="149" t="s">
        <v>85</v>
      </c>
      <c r="V2" s="149" t="s">
        <v>86</v>
      </c>
      <c r="W2" s="149" t="s">
        <v>87</v>
      </c>
    </row>
    <row r="3" spans="1:23" ht="71.25" x14ac:dyDescent="0.25">
      <c r="A3" s="31"/>
      <c r="B3" s="32" t="s">
        <v>88</v>
      </c>
      <c r="C3" s="32" t="s">
        <v>89</v>
      </c>
      <c r="D3" s="32" t="s">
        <v>90</v>
      </c>
      <c r="E3" s="33" t="s">
        <v>91</v>
      </c>
      <c r="F3" s="32" t="s">
        <v>92</v>
      </c>
      <c r="G3" s="32" t="s">
        <v>93</v>
      </c>
      <c r="H3" s="32" t="s">
        <v>94</v>
      </c>
      <c r="I3" s="32"/>
      <c r="J3" s="32" t="s">
        <v>95</v>
      </c>
      <c r="K3" s="32" t="s">
        <v>96</v>
      </c>
      <c r="L3" s="32" t="s">
        <v>97</v>
      </c>
      <c r="M3" s="32" t="s">
        <v>98</v>
      </c>
      <c r="N3" s="32" t="s">
        <v>99</v>
      </c>
      <c r="O3" s="32" t="s">
        <v>100</v>
      </c>
      <c r="P3" s="32" t="s">
        <v>101</v>
      </c>
      <c r="Q3" s="34" t="s">
        <v>102</v>
      </c>
      <c r="R3" s="149"/>
      <c r="S3" s="149"/>
      <c r="T3" s="149"/>
      <c r="U3" s="149"/>
      <c r="V3" s="149"/>
      <c r="W3" s="149"/>
    </row>
    <row r="4" spans="1:23" ht="15.75" thickBot="1" x14ac:dyDescent="0.3">
      <c r="A4" s="35">
        <v>1</v>
      </c>
      <c r="B4" s="36"/>
      <c r="C4" s="37"/>
      <c r="D4" s="37"/>
      <c r="E4" s="37"/>
      <c r="F4" s="37"/>
      <c r="G4" s="37"/>
      <c r="H4" s="37"/>
      <c r="I4" s="37"/>
      <c r="J4" s="37"/>
      <c r="K4" s="37"/>
      <c r="L4" s="37"/>
      <c r="M4" s="37"/>
      <c r="N4" s="37"/>
      <c r="O4" s="37"/>
      <c r="P4" s="37"/>
      <c r="Q4" s="37"/>
      <c r="R4" s="37"/>
      <c r="S4" s="38"/>
      <c r="T4" s="38"/>
      <c r="U4" s="38"/>
      <c r="V4" s="37"/>
      <c r="W4" s="37"/>
    </row>
    <row r="5" spans="1:23" ht="15.75" thickBot="1" x14ac:dyDescent="0.3">
      <c r="A5" s="35">
        <v>2</v>
      </c>
      <c r="B5" s="36"/>
      <c r="C5" s="37"/>
      <c r="D5" s="37"/>
      <c r="E5" s="37"/>
      <c r="F5" s="37"/>
      <c r="G5" s="37"/>
      <c r="H5" s="37"/>
      <c r="I5" s="37"/>
      <c r="J5" s="37"/>
      <c r="K5" s="37"/>
      <c r="L5" s="37"/>
      <c r="M5" s="37"/>
      <c r="N5" s="37"/>
      <c r="O5" s="37"/>
      <c r="P5" s="37"/>
      <c r="Q5" s="37"/>
      <c r="R5" s="37"/>
      <c r="S5" s="38"/>
      <c r="T5" s="38"/>
      <c r="U5" s="38"/>
      <c r="V5" s="37"/>
      <c r="W5" s="37"/>
    </row>
    <row r="6" spans="1:23" ht="15.75" thickBot="1" x14ac:dyDescent="0.3">
      <c r="A6" s="35">
        <v>3</v>
      </c>
      <c r="B6" s="36"/>
      <c r="C6" s="37"/>
      <c r="D6" s="37"/>
      <c r="E6" s="37"/>
      <c r="F6" s="37"/>
      <c r="G6" s="37"/>
      <c r="H6" s="37"/>
      <c r="I6" s="37"/>
      <c r="J6" s="37"/>
      <c r="K6" s="37"/>
      <c r="L6" s="37"/>
      <c r="M6" s="37"/>
      <c r="N6" s="37"/>
      <c r="O6" s="37"/>
      <c r="P6" s="37"/>
      <c r="Q6" s="37"/>
      <c r="R6" s="37"/>
      <c r="S6" s="38"/>
      <c r="T6" s="38"/>
      <c r="U6" s="38"/>
      <c r="V6" s="37"/>
      <c r="W6" s="37"/>
    </row>
    <row r="7" spans="1:23" ht="15.75" thickBot="1" x14ac:dyDescent="0.3">
      <c r="A7" s="35">
        <v>4</v>
      </c>
      <c r="B7" s="36"/>
      <c r="C7" s="37"/>
      <c r="D7" s="37"/>
      <c r="E7" s="37"/>
      <c r="F7" s="37"/>
      <c r="G7" s="37"/>
      <c r="H7" s="37"/>
      <c r="I7" s="37"/>
      <c r="J7" s="37"/>
      <c r="K7" s="37"/>
      <c r="L7" s="37"/>
      <c r="M7" s="37"/>
      <c r="N7" s="37"/>
      <c r="O7" s="37"/>
      <c r="P7" s="37"/>
      <c r="Q7" s="37"/>
      <c r="R7" s="37"/>
      <c r="S7" s="38"/>
      <c r="T7" s="38"/>
      <c r="U7" s="38"/>
      <c r="V7" s="37"/>
      <c r="W7" s="37"/>
    </row>
    <row r="8" spans="1:23" ht="15.75" thickBot="1" x14ac:dyDescent="0.3">
      <c r="A8" s="35">
        <v>5</v>
      </c>
      <c r="B8" s="36"/>
      <c r="C8" s="37"/>
      <c r="D8" s="37"/>
      <c r="E8" s="37"/>
      <c r="F8" s="37"/>
      <c r="G8" s="37"/>
      <c r="H8" s="37"/>
      <c r="I8" s="37"/>
      <c r="J8" s="37"/>
      <c r="K8" s="37"/>
      <c r="L8" s="37"/>
      <c r="M8" s="37"/>
      <c r="N8" s="37"/>
      <c r="O8" s="37"/>
      <c r="P8" s="37"/>
      <c r="Q8" s="37"/>
      <c r="R8" s="37"/>
      <c r="S8" s="38"/>
      <c r="T8" s="38"/>
      <c r="U8" s="38"/>
      <c r="V8" s="37"/>
      <c r="W8" s="37"/>
    </row>
    <row r="9" spans="1:23" ht="15.75" thickBot="1" x14ac:dyDescent="0.3">
      <c r="A9" s="35">
        <v>6</v>
      </c>
      <c r="B9" s="36"/>
      <c r="C9" s="37"/>
      <c r="D9" s="37"/>
      <c r="E9" s="37"/>
      <c r="F9" s="37"/>
      <c r="G9" s="37"/>
      <c r="H9" s="37"/>
      <c r="I9" s="37"/>
      <c r="J9" s="37"/>
      <c r="K9" s="37"/>
      <c r="L9" s="37"/>
      <c r="M9" s="37"/>
      <c r="N9" s="37"/>
      <c r="O9" s="37"/>
      <c r="P9" s="37"/>
      <c r="Q9" s="37"/>
      <c r="R9" s="37"/>
      <c r="S9" s="38"/>
      <c r="T9" s="38"/>
      <c r="U9" s="38"/>
      <c r="V9" s="37"/>
      <c r="W9" s="37"/>
    </row>
    <row r="10" spans="1:23" ht="15.75" thickBot="1" x14ac:dyDescent="0.3">
      <c r="A10" s="35">
        <v>7</v>
      </c>
      <c r="B10" s="36"/>
      <c r="C10" s="37"/>
      <c r="D10" s="37"/>
      <c r="E10" s="37"/>
      <c r="F10" s="37"/>
      <c r="G10" s="37"/>
      <c r="H10" s="37"/>
      <c r="I10" s="37"/>
      <c r="J10" s="37"/>
      <c r="K10" s="37"/>
      <c r="L10" s="37"/>
      <c r="M10" s="37"/>
      <c r="N10" s="37"/>
      <c r="O10" s="37"/>
      <c r="P10" s="37"/>
      <c r="Q10" s="37"/>
      <c r="R10" s="37"/>
      <c r="S10" s="38"/>
      <c r="T10" s="38"/>
      <c r="U10" s="38"/>
      <c r="V10" s="37"/>
      <c r="W10" s="37"/>
    </row>
    <row r="11" spans="1:23" ht="15.75" thickBot="1" x14ac:dyDescent="0.3">
      <c r="A11" s="35">
        <v>8</v>
      </c>
      <c r="B11" s="36"/>
      <c r="C11" s="37"/>
      <c r="D11" s="37"/>
      <c r="E11" s="37"/>
      <c r="F11" s="37"/>
      <c r="G11" s="37"/>
      <c r="H11" s="37"/>
      <c r="I11" s="37"/>
      <c r="J11" s="37"/>
      <c r="K11" s="37"/>
      <c r="L11" s="37"/>
      <c r="M11" s="37"/>
      <c r="N11" s="37"/>
      <c r="O11" s="37"/>
      <c r="P11" s="37"/>
      <c r="Q11" s="37"/>
      <c r="R11" s="37"/>
      <c r="S11" s="38"/>
      <c r="T11" s="38"/>
      <c r="U11" s="38"/>
      <c r="V11" s="37"/>
      <c r="W11" s="37"/>
    </row>
    <row r="12" spans="1:23" ht="43.5" thickBot="1" x14ac:dyDescent="0.3">
      <c r="A12" s="39"/>
      <c r="B12" s="40" t="s">
        <v>76</v>
      </c>
      <c r="C12" s="37"/>
      <c r="D12" s="37"/>
      <c r="E12" s="37"/>
      <c r="F12" s="37"/>
      <c r="G12" s="37"/>
      <c r="H12" s="37"/>
      <c r="I12" s="37"/>
      <c r="J12" s="37"/>
      <c r="K12" s="37"/>
      <c r="L12" s="37"/>
      <c r="M12" s="37"/>
      <c r="N12" s="37"/>
      <c r="O12" s="37"/>
      <c r="P12" s="37"/>
      <c r="Q12" s="37"/>
      <c r="R12" s="37"/>
      <c r="S12" s="38"/>
      <c r="T12" s="38"/>
      <c r="U12" s="38"/>
      <c r="V12" s="37"/>
      <c r="W12" s="37"/>
    </row>
    <row r="13" spans="1:23" ht="157.5" x14ac:dyDescent="0.25">
      <c r="A13" s="41"/>
      <c r="B13" s="42" t="s">
        <v>103</v>
      </c>
      <c r="C13" s="43"/>
      <c r="S13" s="41"/>
      <c r="T13" s="41"/>
      <c r="U13" s="41"/>
    </row>
  </sheetData>
  <mergeCells count="10">
    <mergeCell ref="T2:T3"/>
    <mergeCell ref="U2:U3"/>
    <mergeCell ref="V2:V3"/>
    <mergeCell ref="W2:W3"/>
    <mergeCell ref="C2:D2"/>
    <mergeCell ref="E2:H2"/>
    <mergeCell ref="J2:L2"/>
    <mergeCell ref="M2:Q2"/>
    <mergeCell ref="R2:R3"/>
    <mergeCell ref="S2:S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
  <sheetViews>
    <sheetView rightToLeft="1" workbookViewId="0">
      <selection activeCell="B1" sqref="B1"/>
    </sheetView>
  </sheetViews>
  <sheetFormatPr defaultRowHeight="15" x14ac:dyDescent="0.25"/>
  <sheetData>
    <row r="1" spans="1:23" ht="23.25" thickBot="1" x14ac:dyDescent="0.65">
      <c r="A1" s="44"/>
      <c r="B1" s="45" t="s">
        <v>140</v>
      </c>
      <c r="C1" s="18"/>
      <c r="D1" s="18"/>
      <c r="E1" s="18"/>
      <c r="F1" s="18"/>
      <c r="G1" s="18"/>
      <c r="H1" s="18"/>
      <c r="I1" s="18"/>
      <c r="J1" s="18"/>
      <c r="K1" s="18"/>
      <c r="L1" s="18"/>
      <c r="M1" s="18"/>
      <c r="N1" s="18"/>
      <c r="O1" s="18"/>
      <c r="P1" s="18"/>
      <c r="Q1" s="18"/>
      <c r="R1" s="18"/>
      <c r="S1" s="44"/>
      <c r="T1" s="44"/>
      <c r="U1" s="44"/>
      <c r="V1" s="18"/>
      <c r="W1" s="18"/>
    </row>
    <row r="2" spans="1:23" ht="42.75" x14ac:dyDescent="0.25">
      <c r="A2" s="29" t="s">
        <v>0</v>
      </c>
      <c r="B2" s="30" t="s">
        <v>51</v>
      </c>
      <c r="C2" s="150" t="s">
        <v>77</v>
      </c>
      <c r="D2" s="151"/>
      <c r="E2" s="150" t="s">
        <v>78</v>
      </c>
      <c r="F2" s="152"/>
      <c r="G2" s="152"/>
      <c r="H2" s="151"/>
      <c r="I2" s="30" t="s">
        <v>79</v>
      </c>
      <c r="J2" s="150" t="s">
        <v>80</v>
      </c>
      <c r="K2" s="152"/>
      <c r="L2" s="151"/>
      <c r="M2" s="150" t="s">
        <v>81</v>
      </c>
      <c r="N2" s="152"/>
      <c r="O2" s="152"/>
      <c r="P2" s="152"/>
      <c r="Q2" s="152"/>
      <c r="R2" s="149" t="s">
        <v>82</v>
      </c>
      <c r="S2" s="149" t="s">
        <v>83</v>
      </c>
      <c r="T2" s="149" t="s">
        <v>84</v>
      </c>
      <c r="U2" s="149" t="s">
        <v>85</v>
      </c>
      <c r="V2" s="149" t="s">
        <v>86</v>
      </c>
      <c r="W2" s="149" t="s">
        <v>87</v>
      </c>
    </row>
    <row r="3" spans="1:23" ht="71.25" x14ac:dyDescent="0.25">
      <c r="A3" s="31"/>
      <c r="B3" s="32" t="s">
        <v>88</v>
      </c>
      <c r="C3" s="32" t="s">
        <v>89</v>
      </c>
      <c r="D3" s="32" t="s">
        <v>90</v>
      </c>
      <c r="E3" s="33" t="s">
        <v>91</v>
      </c>
      <c r="F3" s="32" t="s">
        <v>92</v>
      </c>
      <c r="G3" s="32" t="s">
        <v>93</v>
      </c>
      <c r="H3" s="32" t="s">
        <v>94</v>
      </c>
      <c r="I3" s="32"/>
      <c r="J3" s="32" t="s">
        <v>95</v>
      </c>
      <c r="K3" s="32" t="s">
        <v>96</v>
      </c>
      <c r="L3" s="32" t="s">
        <v>97</v>
      </c>
      <c r="M3" s="32" t="s">
        <v>98</v>
      </c>
      <c r="N3" s="32" t="s">
        <v>99</v>
      </c>
      <c r="O3" s="32" t="s">
        <v>100</v>
      </c>
      <c r="P3" s="32" t="s">
        <v>101</v>
      </c>
      <c r="Q3" s="34" t="s">
        <v>102</v>
      </c>
      <c r="R3" s="149"/>
      <c r="S3" s="149"/>
      <c r="T3" s="149"/>
      <c r="U3" s="149"/>
      <c r="V3" s="149"/>
      <c r="W3" s="149"/>
    </row>
    <row r="4" spans="1:23" ht="15.75" thickBot="1" x14ac:dyDescent="0.3">
      <c r="A4" s="35">
        <v>1</v>
      </c>
      <c r="B4" s="36"/>
      <c r="C4" s="37"/>
      <c r="D4" s="37"/>
      <c r="E4" s="37"/>
      <c r="F4" s="37"/>
      <c r="G4" s="37"/>
      <c r="H4" s="37"/>
      <c r="I4" s="37"/>
      <c r="J4" s="37"/>
      <c r="K4" s="37"/>
      <c r="L4" s="37"/>
      <c r="M4" s="37"/>
      <c r="N4" s="37"/>
      <c r="O4" s="37"/>
      <c r="P4" s="37"/>
      <c r="Q4" s="37"/>
      <c r="R4" s="37"/>
      <c r="S4" s="38"/>
      <c r="T4" s="38"/>
      <c r="U4" s="38"/>
      <c r="V4" s="37"/>
      <c r="W4" s="37"/>
    </row>
    <row r="5" spans="1:23" ht="15.75" thickBot="1" x14ac:dyDescent="0.3">
      <c r="A5" s="35">
        <v>2</v>
      </c>
      <c r="B5" s="36"/>
      <c r="C5" s="37"/>
      <c r="D5" s="37"/>
      <c r="E5" s="37"/>
      <c r="F5" s="37"/>
      <c r="G5" s="37"/>
      <c r="H5" s="37"/>
      <c r="I5" s="37"/>
      <c r="J5" s="37"/>
      <c r="K5" s="37"/>
      <c r="L5" s="37"/>
      <c r="M5" s="37"/>
      <c r="N5" s="37"/>
      <c r="O5" s="37"/>
      <c r="P5" s="37"/>
      <c r="Q5" s="37"/>
      <c r="R5" s="37"/>
      <c r="S5" s="38"/>
      <c r="T5" s="38"/>
      <c r="U5" s="38"/>
      <c r="V5" s="37"/>
      <c r="W5" s="37"/>
    </row>
    <row r="6" spans="1:23" ht="15.75" thickBot="1" x14ac:dyDescent="0.3">
      <c r="A6" s="35">
        <v>3</v>
      </c>
      <c r="B6" s="36"/>
      <c r="C6" s="37"/>
      <c r="D6" s="37"/>
      <c r="E6" s="37"/>
      <c r="F6" s="37"/>
      <c r="G6" s="37"/>
      <c r="H6" s="37"/>
      <c r="I6" s="37"/>
      <c r="J6" s="37"/>
      <c r="K6" s="37"/>
      <c r="L6" s="37"/>
      <c r="M6" s="37"/>
      <c r="N6" s="37"/>
      <c r="O6" s="37"/>
      <c r="P6" s="37"/>
      <c r="Q6" s="37"/>
      <c r="R6" s="37"/>
      <c r="S6" s="38"/>
      <c r="T6" s="38"/>
      <c r="U6" s="38"/>
      <c r="V6" s="37"/>
      <c r="W6" s="37"/>
    </row>
    <row r="7" spans="1:23" ht="15.75" thickBot="1" x14ac:dyDescent="0.3">
      <c r="A7" s="35">
        <v>4</v>
      </c>
      <c r="B7" s="36"/>
      <c r="C7" s="37"/>
      <c r="D7" s="37"/>
      <c r="E7" s="37"/>
      <c r="F7" s="37"/>
      <c r="G7" s="37"/>
      <c r="H7" s="37"/>
      <c r="I7" s="37"/>
      <c r="J7" s="37"/>
      <c r="K7" s="37"/>
      <c r="L7" s="37"/>
      <c r="M7" s="37"/>
      <c r="N7" s="37"/>
      <c r="O7" s="37"/>
      <c r="P7" s="37"/>
      <c r="Q7" s="37"/>
      <c r="R7" s="37"/>
      <c r="S7" s="38"/>
      <c r="T7" s="38"/>
      <c r="U7" s="38"/>
      <c r="V7" s="37"/>
      <c r="W7" s="37"/>
    </row>
    <row r="8" spans="1:23" ht="15.75" thickBot="1" x14ac:dyDescent="0.3">
      <c r="A8" s="35">
        <v>5</v>
      </c>
      <c r="B8" s="36"/>
      <c r="C8" s="37"/>
      <c r="D8" s="37"/>
      <c r="E8" s="37"/>
      <c r="F8" s="37"/>
      <c r="G8" s="37"/>
      <c r="H8" s="37"/>
      <c r="I8" s="37"/>
      <c r="J8" s="37"/>
      <c r="K8" s="37"/>
      <c r="L8" s="37"/>
      <c r="M8" s="37"/>
      <c r="N8" s="37"/>
      <c r="O8" s="37"/>
      <c r="P8" s="37"/>
      <c r="Q8" s="37"/>
      <c r="R8" s="37"/>
      <c r="S8" s="38"/>
      <c r="T8" s="38"/>
      <c r="U8" s="38"/>
      <c r="V8" s="37"/>
      <c r="W8" s="37"/>
    </row>
    <row r="9" spans="1:23" ht="15.75" thickBot="1" x14ac:dyDescent="0.3">
      <c r="A9" s="35">
        <v>6</v>
      </c>
      <c r="B9" s="36"/>
      <c r="C9" s="37"/>
      <c r="D9" s="37"/>
      <c r="E9" s="37"/>
      <c r="F9" s="37"/>
      <c r="G9" s="37"/>
      <c r="H9" s="37"/>
      <c r="I9" s="37"/>
      <c r="J9" s="37"/>
      <c r="K9" s="37"/>
      <c r="L9" s="37"/>
      <c r="M9" s="37"/>
      <c r="N9" s="37"/>
      <c r="O9" s="37"/>
      <c r="P9" s="37"/>
      <c r="Q9" s="37"/>
      <c r="R9" s="37"/>
      <c r="S9" s="38"/>
      <c r="T9" s="38"/>
      <c r="U9" s="38"/>
      <c r="V9" s="37"/>
      <c r="W9" s="37"/>
    </row>
    <row r="10" spans="1:23" ht="15.75" thickBot="1" x14ac:dyDescent="0.3">
      <c r="A10" s="35">
        <v>7</v>
      </c>
      <c r="B10" s="36"/>
      <c r="C10" s="37"/>
      <c r="D10" s="37"/>
      <c r="E10" s="37"/>
      <c r="F10" s="37"/>
      <c r="G10" s="37"/>
      <c r="H10" s="37"/>
      <c r="I10" s="37"/>
      <c r="J10" s="37"/>
      <c r="K10" s="37"/>
      <c r="L10" s="37"/>
      <c r="M10" s="37"/>
      <c r="N10" s="37"/>
      <c r="O10" s="37"/>
      <c r="P10" s="37"/>
      <c r="Q10" s="37"/>
      <c r="R10" s="37"/>
      <c r="S10" s="38"/>
      <c r="T10" s="38"/>
      <c r="U10" s="38"/>
      <c r="V10" s="37"/>
      <c r="W10" s="37"/>
    </row>
    <row r="11" spans="1:23" ht="15.75" thickBot="1" x14ac:dyDescent="0.3">
      <c r="A11" s="35">
        <v>8</v>
      </c>
      <c r="B11" s="36"/>
      <c r="C11" s="37"/>
      <c r="D11" s="37"/>
      <c r="E11" s="37"/>
      <c r="F11" s="37"/>
      <c r="G11" s="37"/>
      <c r="H11" s="37"/>
      <c r="I11" s="37"/>
      <c r="J11" s="37"/>
      <c r="K11" s="37"/>
      <c r="L11" s="37"/>
      <c r="M11" s="37"/>
      <c r="N11" s="37"/>
      <c r="O11" s="37"/>
      <c r="P11" s="37"/>
      <c r="Q11" s="37"/>
      <c r="R11" s="37"/>
      <c r="S11" s="38"/>
      <c r="T11" s="38"/>
      <c r="U11" s="38"/>
      <c r="V11" s="37"/>
      <c r="W11" s="37"/>
    </row>
    <row r="12" spans="1:23" ht="43.5" thickBot="1" x14ac:dyDescent="0.3">
      <c r="A12" s="39"/>
      <c r="B12" s="40" t="s">
        <v>76</v>
      </c>
      <c r="C12" s="37"/>
      <c r="D12" s="37"/>
      <c r="E12" s="37"/>
      <c r="F12" s="37"/>
      <c r="G12" s="37"/>
      <c r="H12" s="37"/>
      <c r="I12" s="37"/>
      <c r="J12" s="37"/>
      <c r="K12" s="37"/>
      <c r="L12" s="37"/>
      <c r="M12" s="37"/>
      <c r="N12" s="37"/>
      <c r="O12" s="37"/>
      <c r="P12" s="37"/>
      <c r="Q12" s="37"/>
      <c r="R12" s="37"/>
      <c r="S12" s="38"/>
      <c r="T12" s="38"/>
      <c r="U12" s="38"/>
      <c r="V12" s="37"/>
      <c r="W12" s="37"/>
    </row>
    <row r="13" spans="1:23" ht="220.5" x14ac:dyDescent="0.25">
      <c r="A13" s="41"/>
      <c r="B13" s="42" t="s">
        <v>104</v>
      </c>
      <c r="C13" s="43"/>
      <c r="S13" s="41"/>
      <c r="T13" s="41"/>
      <c r="U13" s="41"/>
    </row>
  </sheetData>
  <mergeCells count="10">
    <mergeCell ref="T2:T3"/>
    <mergeCell ref="U2:U3"/>
    <mergeCell ref="V2:V3"/>
    <mergeCell ref="W2:W3"/>
    <mergeCell ref="C2:D2"/>
    <mergeCell ref="E2:H2"/>
    <mergeCell ref="J2:L2"/>
    <mergeCell ref="M2:Q2"/>
    <mergeCell ref="R2:R3"/>
    <mergeCell ref="S2:S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ایراپن</vt:lpstr>
      <vt:lpstr>کارگاه های دیابت</vt:lpstr>
      <vt:lpstr>هفته دیابت</vt:lpstr>
      <vt:lpstr>A1C  کمتر از 8</vt:lpstr>
      <vt:lpstr>دو نوبتA1C</vt:lpstr>
      <vt:lpstr>راهنمای ایراپن</vt:lpstr>
      <vt:lpstr>کارگاه قلب</vt:lpstr>
      <vt:lpstr>روزجهانی فشارخون</vt:lpstr>
      <vt:lpstr>روزجهانی قلب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2019-07-16T07:58:17Z</dcterms:created>
  <dcterms:modified xsi:type="dcterms:W3CDTF">2019-09-11T03:48:29Z</dcterms:modified>
</cp:coreProperties>
</file>